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305" tabRatio="846" activeTab="17"/>
  </bookViews>
  <sheets>
    <sheet name="Q.1 Input " sheetId="1" r:id="rId1"/>
    <sheet name="Q.1 (i)" sheetId="2" r:id="rId2"/>
    <sheet name="Q.1 (ii)" sheetId="3" r:id="rId3"/>
    <sheet name="Q.1 (iii)" sheetId="5" r:id="rId4"/>
    <sheet name="Q.1 (iv)" sheetId="6" r:id="rId5"/>
    <sheet name="Q.2 data" sheetId="7" r:id="rId6"/>
    <sheet name="Q.2 (i)" sheetId="8" r:id="rId7"/>
    <sheet name="Q.2 (ii)" sheetId="9" r:id="rId8"/>
    <sheet name="Q.2 (iii)" sheetId="10" r:id="rId9"/>
    <sheet name="Q.2 (iv)" sheetId="11" r:id="rId10"/>
    <sheet name="Q.2 (v)" sheetId="12" r:id="rId11"/>
    <sheet name="Q.2 (vi)" sheetId="13" r:id="rId12"/>
    <sheet name="Q.3 (i)" sheetId="14" r:id="rId13"/>
    <sheet name="Q.3 (ii)" sheetId="15" r:id="rId14"/>
    <sheet name="Q.3 (iii)" sheetId="16" r:id="rId15"/>
    <sheet name="Q.3 (iv)" sheetId="17" r:id="rId16"/>
    <sheet name="Q.3 (v)" sheetId="18" r:id="rId17"/>
    <sheet name="Q.3 (vi)" sheetId="19" r:id="rId18"/>
  </sheets>
  <definedNames>
    <definedName name="investment">'Q.2 data'!$E$2</definedName>
    <definedName name="solver_adj" localSheetId="13" hidden="1">'Q.3 (ii)'!$B$11:$B$12</definedName>
    <definedName name="solver_cvg" localSheetId="13" hidden="1">0.0001</definedName>
    <definedName name="solver_drv" localSheetId="13" hidden="1">1</definedName>
    <definedName name="solver_eng" localSheetId="13" hidden="1">2</definedName>
    <definedName name="solver_est" localSheetId="13" hidden="1">1</definedName>
    <definedName name="solver_itr" localSheetId="13" hidden="1">2147483647</definedName>
    <definedName name="solver_lhs1" localSheetId="13" hidden="1">'Q.3 (ii)'!$B$15</definedName>
    <definedName name="solver_mip" localSheetId="13" hidden="1">2147483647</definedName>
    <definedName name="solver_mni" localSheetId="13" hidden="1">30</definedName>
    <definedName name="solver_mrt" localSheetId="13" hidden="1">0.075</definedName>
    <definedName name="solver_msl" localSheetId="13" hidden="1">2</definedName>
    <definedName name="solver_neg" localSheetId="13" hidden="1">2</definedName>
    <definedName name="solver_nod" localSheetId="13" hidden="1">2147483647</definedName>
    <definedName name="solver_num" localSheetId="13" hidden="1">1</definedName>
    <definedName name="solver_nwt" localSheetId="13" hidden="1">1</definedName>
    <definedName name="solver_opt" localSheetId="13" hidden="1">'Q.3 (ii)'!$B$14</definedName>
    <definedName name="solver_pre" localSheetId="13" hidden="1">0.000001</definedName>
    <definedName name="solver_rbv" localSheetId="13" hidden="1">1</definedName>
    <definedName name="solver_rel1" localSheetId="13" hidden="1">2</definedName>
    <definedName name="solver_rhs1" localSheetId="13" hidden="1">0</definedName>
    <definedName name="solver_rlx" localSheetId="13" hidden="1">2</definedName>
    <definedName name="solver_rsd" localSheetId="13" hidden="1">0</definedName>
    <definedName name="solver_scl" localSheetId="13" hidden="1">1</definedName>
    <definedName name="solver_sho" localSheetId="13" hidden="1">2</definedName>
    <definedName name="solver_ssz" localSheetId="13" hidden="1">100</definedName>
    <definedName name="solver_tim" localSheetId="13" hidden="1">2147483647</definedName>
    <definedName name="solver_tol" localSheetId="13" hidden="1">0.01</definedName>
    <definedName name="solver_typ" localSheetId="13" hidden="1">3</definedName>
    <definedName name="solver_val" localSheetId="13" hidden="1">0.5</definedName>
    <definedName name="solver_ver" localSheetId="13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78" i="19" l="1"/>
  <c r="AE78" i="19"/>
  <c r="AD77" i="19" s="1"/>
  <c r="AC76" i="19" s="1"/>
  <c r="AB75" i="19" s="1"/>
  <c r="AA74" i="19" s="1"/>
  <c r="Z73" i="19" s="1"/>
  <c r="Y72" i="19" s="1"/>
  <c r="X71" i="19" s="1"/>
  <c r="AD78" i="19"/>
  <c r="AC77" i="19" s="1"/>
  <c r="AB76" i="19" s="1"/>
  <c r="AA75" i="19" s="1"/>
  <c r="Z74" i="19" s="1"/>
  <c r="Y73" i="19" s="1"/>
  <c r="X72" i="19" s="1"/>
  <c r="W71" i="19" s="1"/>
  <c r="AC78" i="19"/>
  <c r="AB78" i="19"/>
  <c r="AA78" i="19"/>
  <c r="Z77" i="19" s="1"/>
  <c r="Y76" i="19" s="1"/>
  <c r="X75" i="19" s="1"/>
  <c r="W74" i="19" s="1"/>
  <c r="V73" i="19" s="1"/>
  <c r="U72" i="19" s="1"/>
  <c r="T71" i="19" s="1"/>
  <c r="Z78" i="19"/>
  <c r="Y77" i="19" s="1"/>
  <c r="X76" i="19" s="1"/>
  <c r="W75" i="19" s="1"/>
  <c r="V74" i="19" s="1"/>
  <c r="U73" i="19" s="1"/>
  <c r="T72" i="19" s="1"/>
  <c r="S71" i="19" s="1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AF77" i="19"/>
  <c r="AE77" i="19" s="1"/>
  <c r="AB77" i="19"/>
  <c r="AA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AF76" i="19"/>
  <c r="AE76" i="19" s="1"/>
  <c r="AD75" i="19" s="1"/>
  <c r="AC74" i="19" s="1"/>
  <c r="AB73" i="19" s="1"/>
  <c r="AA76" i="19"/>
  <c r="Z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76" i="19"/>
  <c r="AF75" i="19"/>
  <c r="AE75" i="19"/>
  <c r="Z75" i="19"/>
  <c r="Y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AF74" i="19"/>
  <c r="AE74" i="19"/>
  <c r="AD74" i="19"/>
  <c r="Y74" i="19"/>
  <c r="X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74" i="19"/>
  <c r="AF73" i="19"/>
  <c r="AE73" i="19"/>
  <c r="AD73" i="19"/>
  <c r="AC73" i="19"/>
  <c r="X73" i="19"/>
  <c r="W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73" i="19"/>
  <c r="AF72" i="19"/>
  <c r="AE72" i="19" s="1"/>
  <c r="W72" i="19"/>
  <c r="V72" i="19"/>
  <c r="S72" i="19"/>
  <c r="R72" i="19"/>
  <c r="Q72" i="19"/>
  <c r="P72" i="19"/>
  <c r="O71" i="19" s="1"/>
  <c r="O72" i="19"/>
  <c r="N72" i="19"/>
  <c r="M72" i="19"/>
  <c r="L72" i="19"/>
  <c r="K72" i="19"/>
  <c r="J72" i="19"/>
  <c r="I72" i="19"/>
  <c r="H72" i="19"/>
  <c r="G71" i="19" s="1"/>
  <c r="G72" i="19"/>
  <c r="F72" i="19"/>
  <c r="E72" i="19"/>
  <c r="D72" i="19"/>
  <c r="C72" i="19"/>
  <c r="B72" i="19"/>
  <c r="AF71" i="19"/>
  <c r="V71" i="19"/>
  <c r="U71" i="19"/>
  <c r="R71" i="19"/>
  <c r="Q71" i="19"/>
  <c r="P71" i="19"/>
  <c r="N71" i="19"/>
  <c r="M71" i="19"/>
  <c r="L71" i="19"/>
  <c r="K71" i="19"/>
  <c r="J71" i="19"/>
  <c r="I71" i="19"/>
  <c r="H71" i="19"/>
  <c r="F71" i="19"/>
  <c r="E71" i="19"/>
  <c r="D71" i="19"/>
  <c r="C71" i="19"/>
  <c r="B71" i="19"/>
  <c r="AD76" i="19" l="1"/>
  <c r="AC75" i="19" s="1"/>
  <c r="AB74" i="19" s="1"/>
  <c r="AA73" i="19" s="1"/>
  <c r="AD72" i="19"/>
  <c r="AE71" i="19"/>
  <c r="AD71" i="19" s="1"/>
  <c r="AC71" i="19" l="1"/>
  <c r="AC72" i="19"/>
  <c r="AB71" i="19" l="1"/>
  <c r="AB72" i="19"/>
  <c r="AA71" i="19" l="1"/>
  <c r="AA72" i="19"/>
  <c r="Z71" i="19" l="1"/>
  <c r="Z72" i="19"/>
  <c r="Y71" i="19" s="1"/>
  <c r="A3" i="12" l="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  <c r="A4" i="11"/>
  <c r="B3" i="11"/>
  <c r="A3" i="11"/>
  <c r="A4" i="9"/>
  <c r="A3" i="9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A4" i="8"/>
  <c r="B3" i="8"/>
  <c r="A3" i="8"/>
  <c r="A5" i="7"/>
  <c r="A5" i="12" s="1"/>
  <c r="A4" i="7"/>
  <c r="A4" i="12" s="1"/>
  <c r="A5" i="8" l="1"/>
  <c r="A5" i="11"/>
  <c r="A5" i="9"/>
  <c r="A6" i="7"/>
  <c r="A6" i="9" l="1"/>
  <c r="A7" i="7"/>
  <c r="A6" i="11"/>
  <c r="A6" i="12"/>
  <c r="A6" i="8"/>
  <c r="A7" i="11" l="1"/>
  <c r="A7" i="8"/>
  <c r="A7" i="12"/>
  <c r="A8" i="7"/>
  <c r="A7" i="9"/>
  <c r="A8" i="11" l="1"/>
  <c r="A9" i="7"/>
  <c r="A8" i="12"/>
  <c r="A8" i="9"/>
  <c r="A8" i="8"/>
  <c r="A9" i="12" l="1"/>
  <c r="A9" i="11"/>
  <c r="A9" i="9"/>
  <c r="A9" i="8"/>
  <c r="A10" i="7"/>
  <c r="A10" i="11" l="1"/>
  <c r="A10" i="12"/>
  <c r="A10" i="8"/>
  <c r="A10" i="9"/>
  <c r="A11" i="7"/>
  <c r="A11" i="11" l="1"/>
  <c r="A11" i="8"/>
  <c r="A11" i="12"/>
  <c r="A11" i="9"/>
  <c r="A12" i="7"/>
  <c r="A12" i="12" l="1"/>
  <c r="A13" i="7"/>
  <c r="A12" i="8"/>
  <c r="A12" i="9"/>
  <c r="A12" i="11"/>
  <c r="A13" i="12" l="1"/>
  <c r="A13" i="9"/>
  <c r="A14" i="7"/>
  <c r="A13" i="11"/>
  <c r="A13" i="8"/>
  <c r="A14" i="9" l="1"/>
  <c r="A15" i="7"/>
  <c r="A14" i="12"/>
  <c r="A14" i="11"/>
  <c r="A14" i="8"/>
  <c r="A15" i="11" l="1"/>
  <c r="A15" i="9"/>
  <c r="A15" i="8"/>
  <c r="A15" i="12"/>
  <c r="A16" i="7"/>
  <c r="A16" i="8" l="1"/>
  <c r="A16" i="11"/>
  <c r="A16" i="9"/>
  <c r="A16" i="12"/>
  <c r="A17" i="7"/>
  <c r="A17" i="12" l="1"/>
  <c r="A17" i="11"/>
  <c r="A17" i="9"/>
  <c r="A17" i="8"/>
  <c r="A18" i="7"/>
  <c r="A18" i="11" l="1"/>
  <c r="A18" i="12"/>
  <c r="A18" i="8"/>
  <c r="A18" i="9"/>
  <c r="A19" i="7"/>
  <c r="A19" i="11" l="1"/>
  <c r="A19" i="8"/>
  <c r="A19" i="12"/>
  <c r="A19" i="9"/>
  <c r="A20" i="7"/>
  <c r="A21" i="7" l="1"/>
  <c r="A20" i="12"/>
  <c r="A20" i="9"/>
  <c r="A20" i="11"/>
  <c r="A20" i="8"/>
  <c r="A21" i="12" l="1"/>
  <c r="A21" i="9"/>
  <c r="A22" i="7"/>
  <c r="A21" i="11"/>
  <c r="A21" i="8"/>
  <c r="A22" i="9" l="1"/>
  <c r="A23" i="7"/>
  <c r="A22" i="11"/>
  <c r="A22" i="8"/>
  <c r="A22" i="12"/>
  <c r="A23" i="11" l="1"/>
  <c r="A23" i="8"/>
  <c r="A24" i="7"/>
  <c r="A23" i="9"/>
  <c r="A23" i="12"/>
  <c r="A24" i="8" l="1"/>
  <c r="A24" i="11"/>
  <c r="A25" i="7"/>
  <c r="A24" i="12"/>
  <c r="A24" i="9"/>
  <c r="A25" i="12" l="1"/>
  <c r="A25" i="11"/>
  <c r="A25" i="9"/>
  <c r="A25" i="8"/>
  <c r="A26" i="7"/>
  <c r="A26" i="11" l="1"/>
  <c r="A26" i="12"/>
  <c r="A26" i="8"/>
  <c r="A26" i="9"/>
  <c r="A27" i="7"/>
  <c r="A27" i="11" l="1"/>
  <c r="A27" i="8"/>
  <c r="A27" i="12"/>
  <c r="A27" i="9"/>
  <c r="A28" i="7"/>
  <c r="A28" i="12" l="1"/>
  <c r="A29" i="7"/>
  <c r="A28" i="8"/>
  <c r="A28" i="9"/>
  <c r="A28" i="11"/>
  <c r="A29" i="12" l="1"/>
  <c r="A29" i="9"/>
  <c r="A30" i="7"/>
  <c r="A29" i="11"/>
  <c r="A29" i="8"/>
  <c r="A30" i="9" l="1"/>
  <c r="A31" i="7"/>
  <c r="A30" i="12"/>
  <c r="A30" i="11"/>
  <c r="A30" i="8"/>
  <c r="A31" i="11" l="1"/>
  <c r="A31" i="8"/>
  <c r="A32" i="7"/>
  <c r="A31" i="12"/>
  <c r="A31" i="9"/>
  <c r="A32" i="8" l="1"/>
  <c r="A32" i="11"/>
  <c r="A32" i="9"/>
  <c r="A32" i="12"/>
  <c r="A33" i="7"/>
  <c r="A33" i="12" l="1"/>
  <c r="A33" i="11"/>
  <c r="A33" i="9"/>
  <c r="A33" i="8"/>
  <c r="A34" i="7"/>
  <c r="A34" i="11" l="1"/>
  <c r="A34" i="12"/>
  <c r="A34" i="8"/>
  <c r="A34" i="9"/>
  <c r="A35" i="7"/>
  <c r="A35" i="11" l="1"/>
  <c r="A35" i="8"/>
  <c r="A35" i="12"/>
  <c r="A35" i="9"/>
  <c r="A36" i="7"/>
  <c r="A36" i="12" l="1"/>
  <c r="A36" i="9"/>
  <c r="A37" i="7"/>
  <c r="A36" i="11"/>
  <c r="A36" i="8"/>
  <c r="A37" i="12" l="1"/>
  <c r="A37" i="9"/>
  <c r="A38" i="7"/>
  <c r="A37" i="11"/>
  <c r="A37" i="8"/>
  <c r="A38" i="9" l="1"/>
  <c r="A39" i="7"/>
  <c r="A38" i="11"/>
  <c r="A38" i="8"/>
  <c r="A38" i="12"/>
  <c r="A39" i="11" l="1"/>
  <c r="A39" i="8"/>
  <c r="A39" i="9"/>
  <c r="A40" i="7"/>
  <c r="A39" i="12"/>
  <c r="A40" i="11" l="1"/>
  <c r="A41" i="7"/>
  <c r="A40" i="8"/>
  <c r="A40" i="12"/>
  <c r="A40" i="9"/>
  <c r="A41" i="12" l="1"/>
  <c r="A41" i="11"/>
  <c r="A41" i="9"/>
  <c r="A41" i="8"/>
  <c r="A42" i="7"/>
  <c r="A42" i="11" l="1"/>
  <c r="A42" i="12"/>
  <c r="A42" i="8"/>
  <c r="A42" i="9"/>
  <c r="A43" i="7"/>
  <c r="A43" i="11" l="1"/>
  <c r="A43" i="8"/>
  <c r="A43" i="12"/>
  <c r="A43" i="9"/>
  <c r="A44" i="7"/>
  <c r="A44" i="12" l="1"/>
  <c r="A45" i="7"/>
  <c r="A44" i="9"/>
  <c r="A44" i="11"/>
  <c r="A44" i="8"/>
  <c r="A45" i="12" l="1"/>
  <c r="A45" i="9"/>
  <c r="A46" i="7"/>
  <c r="A45" i="11"/>
  <c r="A45" i="8"/>
  <c r="A46" i="9" l="1"/>
  <c r="A47" i="7"/>
  <c r="A46" i="11"/>
  <c r="A46" i="8"/>
  <c r="A46" i="12"/>
  <c r="A47" i="11" l="1"/>
  <c r="A47" i="8"/>
  <c r="A47" i="9"/>
  <c r="A48" i="7"/>
  <c r="A47" i="12"/>
  <c r="A48" i="8" l="1"/>
  <c r="A48" i="11"/>
  <c r="A48" i="9"/>
  <c r="A48" i="12"/>
  <c r="A49" i="7"/>
  <c r="A49" i="12" l="1"/>
  <c r="A49" i="11"/>
  <c r="A49" i="9"/>
  <c r="A49" i="8"/>
  <c r="A50" i="7"/>
  <c r="A50" i="11" l="1"/>
  <c r="A50" i="12"/>
  <c r="A50" i="8"/>
  <c r="A50" i="9"/>
  <c r="A51" i="7"/>
  <c r="A51" i="11" l="1"/>
  <c r="A51" i="8"/>
  <c r="A51" i="12"/>
  <c r="A51" i="9"/>
  <c r="A52" i="7"/>
  <c r="A52" i="12" l="1"/>
  <c r="A53" i="7"/>
  <c r="A52" i="8"/>
  <c r="A52" i="9"/>
  <c r="A52" i="11"/>
  <c r="A53" i="12" l="1"/>
  <c r="A53" i="9"/>
  <c r="A53" i="11"/>
  <c r="A53" i="8"/>
  <c r="D6" i="2" l="1"/>
  <c r="D6" i="1" l="1"/>
  <c r="D7" i="1" s="1"/>
  <c r="D8" i="1" l="1"/>
  <c r="D4" i="2"/>
  <c r="E4" i="2"/>
  <c r="D9" i="1" l="1"/>
  <c r="C6" i="1" l="1"/>
  <c r="D7" i="2" l="1"/>
  <c r="C7" i="1"/>
  <c r="D8" i="2" l="1"/>
  <c r="C8" i="1"/>
  <c r="D9" i="2" l="1"/>
  <c r="C9" i="1"/>
  <c r="D10" i="2" l="1"/>
  <c r="C10" i="1"/>
  <c r="D11" i="2" l="1"/>
</calcChain>
</file>

<file path=xl/sharedStrings.xml><?xml version="1.0" encoding="utf-8"?>
<sst xmlns="http://schemas.openxmlformats.org/spreadsheetml/2006/main" count="137" uniqueCount="73">
  <si>
    <t>Forward rates applicable for the next one year</t>
  </si>
  <si>
    <t>D</t>
  </si>
  <si>
    <t>data for part (i)</t>
  </si>
  <si>
    <t>A</t>
  </si>
  <si>
    <t>B</t>
  </si>
  <si>
    <t>C</t>
  </si>
  <si>
    <t>Financial Year ending March</t>
  </si>
  <si>
    <t>single risk free rate applicable for the next 5 years</t>
  </si>
  <si>
    <t>intermediate_calculation_2</t>
  </si>
  <si>
    <t>intermediate_calculation_1</t>
  </si>
  <si>
    <t>risk free</t>
  </si>
  <si>
    <t>Equity value</t>
  </si>
  <si>
    <t>nominal loan amount</t>
  </si>
  <si>
    <t>risk neutral probability of default</t>
  </si>
  <si>
    <t>duration ( in years)</t>
  </si>
  <si>
    <t>volatility of equity value</t>
  </si>
  <si>
    <t>prob of not defaulting</t>
  </si>
  <si>
    <t>discount value</t>
  </si>
  <si>
    <t>sigma _A</t>
  </si>
  <si>
    <t>volatility of Asset</t>
  </si>
  <si>
    <t>Dt a t = 0.</t>
  </si>
  <si>
    <t>Asset value at t = 0</t>
  </si>
  <si>
    <t>volatility of Equity</t>
  </si>
  <si>
    <t>iii a</t>
  </si>
  <si>
    <t>iii b</t>
  </si>
  <si>
    <t>transition probabilities for 1 year</t>
  </si>
  <si>
    <t>Probability distribution</t>
  </si>
  <si>
    <t>Equity index return</t>
  </si>
  <si>
    <t>Probability</t>
  </si>
  <si>
    <t xml:space="preserve"> Initital investment </t>
  </si>
  <si>
    <t>Return*prob</t>
  </si>
  <si>
    <t>Value at t=1</t>
  </si>
  <si>
    <t>Utility</t>
  </si>
  <si>
    <t>Utility*prob</t>
  </si>
  <si>
    <t>Fusion return</t>
  </si>
  <si>
    <t>Mean</t>
  </si>
  <si>
    <t>Expected utility</t>
  </si>
  <si>
    <t>Fixed Deposit</t>
  </si>
  <si>
    <t>Equity tracker</t>
  </si>
  <si>
    <t>Fusion</t>
  </si>
  <si>
    <t>Chart:</t>
  </si>
  <si>
    <t>Comments for (a):</t>
  </si>
  <si>
    <t>Comments for (b):</t>
  </si>
  <si>
    <t xml:space="preserve"> Fusion</t>
  </si>
  <si>
    <t xml:space="preserve">Comments </t>
  </si>
  <si>
    <t>St</t>
  </si>
  <si>
    <t>σ</t>
  </si>
  <si>
    <t>K</t>
  </si>
  <si>
    <t>Value of Zero Coupon Bond</t>
  </si>
  <si>
    <t>risk free rate of interest</t>
  </si>
  <si>
    <t>d1</t>
  </si>
  <si>
    <t>d2</t>
  </si>
  <si>
    <t>Current Share Price</t>
  </si>
  <si>
    <t>Values</t>
  </si>
  <si>
    <t>Zt</t>
  </si>
  <si>
    <t xml:space="preserve">r </t>
  </si>
  <si>
    <t>Strike Price</t>
  </si>
  <si>
    <t>Payoff if Share Price Goes up</t>
  </si>
  <si>
    <t>Payoff if Share Price Goes Down</t>
  </si>
  <si>
    <t>Expected Payoff</t>
  </si>
  <si>
    <t>u</t>
  </si>
  <si>
    <t>d</t>
  </si>
  <si>
    <t>r</t>
  </si>
  <si>
    <t>q</t>
  </si>
  <si>
    <t>Daily Movement of Share price</t>
  </si>
  <si>
    <t>Day</t>
  </si>
  <si>
    <t>Share Price Movement</t>
  </si>
  <si>
    <t>European Put Value</t>
  </si>
  <si>
    <t>European Put Option Value</t>
  </si>
  <si>
    <t>American Put Value Option</t>
  </si>
  <si>
    <t>American Put Option Value</t>
  </si>
  <si>
    <t>Price of Put Option</t>
  </si>
  <si>
    <t>Value of American call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</si>
</sst>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(* #,##0.00_);_(* \(#,##0.00\);_(* &quot;-&quot;??_);_(@_)"/>
    <numFmt numFmtId="165" formatCode="_(* #,##0_);_(* \(#,##0\);_(* &quot;-&quot;??_);_(@_)"/>
    <numFmt numFmtId="166" formatCode="_(* #,##0.0000_);_(* \(#,##0.0000\);_(* &quot;-&quot;??_);_(@_)"/>
    <numFmt numFmtId="167" formatCode="_-* #,##0.00_-;\-* #,##0.00_-;_-* &quot;-&quot;??_-;_-@_-"/>
    <numFmt numFmtId="168" formatCode="_(* #,##0.00000_);_(* \(#,##0.00000\);_(* &quot;-&quot;??_);_(@_)"/>
    <numFmt numFmtId="169" formatCode="0.0%"/>
    <numFmt numFmtId="170" formatCode="0.000000%"/>
    <numFmt numFmtId="171" formatCode="0.000%"/>
    <numFmt numFmtId="172" formatCode="_(* #,##0.000_);_(* \(#,##0.000\);_(* &quot;-&quot;??_);_(@_)"/>
    <numFmt numFmtId="173" formatCode="0.0000"/>
    <numFmt numFmtId="174" formatCode="_-* #,##0_-;\-* #,##0_-;_-* &quot;-&quot;??_-;_-@_-"/>
    <numFmt numFmtId="175" formatCode="_-* #,##0.0000_-;\-* #,##0.0000_-;_-* &quot;-&quot;??_-;_-@_-"/>
    <numFmt numFmtId="176" formatCode="_-* #,##0.0_-;\-* #,##0.0_-;_-* &quot;-&quot;????_-;_-@_-"/>
    <numFmt numFmtId="177" formatCode="_-* #,##0.0000_-;\-* #,##0.0000_-;_-* &quot;-&quot;????_-;_-@_-"/>
    <numFmt numFmtId="178" formatCode="_-* #,##0_-;\-* #,##0_-;_-* &quot;-&quot;????_-;_-@_-"/>
    <numFmt numFmtId="179" formatCode="0.00000"/>
    <numFmt numFmtId="180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1" xfId="0" applyBorder="1"/>
    <xf numFmtId="9" fontId="0" fillId="0" borderId="1" xfId="1" applyFont="1" applyBorder="1"/>
    <xf numFmtId="0" fontId="2" fillId="0" borderId="1" xfId="0" applyFont="1" applyBorder="1" applyAlignment="1">
      <alignment wrapText="1"/>
    </xf>
    <xf numFmtId="0" fontId="0" fillId="2" borderId="0" xfId="0" applyFill="1"/>
    <xf numFmtId="0" fontId="0" fillId="0" borderId="0" xfId="0" applyFill="1"/>
    <xf numFmtId="9" fontId="0" fillId="0" borderId="0" xfId="1" applyFont="1" applyFill="1"/>
    <xf numFmtId="165" fontId="0" fillId="0" borderId="0" xfId="3" applyNumberFormat="1" applyFont="1"/>
    <xf numFmtId="0" fontId="0" fillId="0" borderId="0" xfId="0" quotePrefix="1" applyFill="1"/>
    <xf numFmtId="0" fontId="0" fillId="2" borderId="1" xfId="0" applyFill="1" applyBorder="1"/>
    <xf numFmtId="10" fontId="0" fillId="2" borderId="1" xfId="1" applyNumberFormat="1" applyFont="1" applyFill="1" applyBorder="1"/>
    <xf numFmtId="10" fontId="0" fillId="0" borderId="1" xfId="1" applyNumberFormat="1" applyFont="1" applyBorder="1"/>
    <xf numFmtId="0" fontId="0" fillId="0" borderId="0" xfId="0" applyBorder="1"/>
    <xf numFmtId="9" fontId="0" fillId="0" borderId="0" xfId="1" applyFont="1" applyBorder="1"/>
    <xf numFmtId="0" fontId="2" fillId="0" borderId="0" xfId="0" applyFont="1"/>
    <xf numFmtId="170" fontId="0" fillId="0" borderId="0" xfId="0" applyNumberFormat="1"/>
    <xf numFmtId="171" fontId="0" fillId="0" borderId="0" xfId="1" applyNumberFormat="1" applyFont="1"/>
    <xf numFmtId="170" fontId="0" fillId="0" borderId="0" xfId="1" applyNumberFormat="1" applyFont="1"/>
    <xf numFmtId="165" fontId="0" fillId="0" borderId="0" xfId="3" applyNumberFormat="1" applyFont="1" applyFill="1"/>
    <xf numFmtId="10" fontId="0" fillId="2" borderId="0" xfId="0" applyNumberFormat="1" applyFill="1"/>
    <xf numFmtId="9" fontId="0" fillId="0" borderId="1" xfId="1" applyFont="1" applyFill="1" applyBorder="1"/>
    <xf numFmtId="165" fontId="0" fillId="0" borderId="1" xfId="3" applyNumberFormat="1" applyFont="1" applyFill="1" applyBorder="1"/>
    <xf numFmtId="10" fontId="0" fillId="2" borderId="1" xfId="0" applyNumberFormat="1" applyFill="1" applyBorder="1"/>
    <xf numFmtId="169" fontId="0" fillId="2" borderId="1" xfId="1" applyNumberFormat="1" applyFont="1" applyFill="1" applyBorder="1"/>
    <xf numFmtId="9" fontId="0" fillId="2" borderId="1" xfId="1" applyFont="1" applyFill="1" applyBorder="1"/>
    <xf numFmtId="0" fontId="2" fillId="0" borderId="1" xfId="0" applyFont="1" applyFill="1" applyBorder="1" applyAlignment="1">
      <alignment wrapText="1"/>
    </xf>
    <xf numFmtId="0" fontId="0" fillId="0" borderId="0" xfId="0" applyFill="1" applyBorder="1"/>
    <xf numFmtId="165" fontId="0" fillId="0" borderId="0" xfId="4" applyNumberFormat="1" applyFont="1" applyFill="1" applyBorder="1"/>
    <xf numFmtId="0" fontId="0" fillId="0" borderId="0" xfId="0" applyFill="1" applyBorder="1" applyAlignment="1">
      <alignment wrapText="1"/>
    </xf>
    <xf numFmtId="0" fontId="0" fillId="0" borderId="0" xfId="0" quotePrefix="1" applyFill="1" applyBorder="1" applyAlignment="1">
      <alignment wrapText="1"/>
    </xf>
    <xf numFmtId="165" fontId="0" fillId="0" borderId="0" xfId="0" applyNumberFormat="1" applyFill="1" applyBorder="1"/>
    <xf numFmtId="166" fontId="0" fillId="0" borderId="0" xfId="0" applyNumberFormat="1" applyFill="1" applyBorder="1"/>
    <xf numFmtId="10" fontId="0" fillId="0" borderId="0" xfId="1" applyNumberFormat="1" applyFont="1" applyFill="1" applyBorder="1"/>
    <xf numFmtId="164" fontId="0" fillId="0" borderId="0" xfId="0" applyNumberFormat="1" applyFill="1" applyBorder="1"/>
    <xf numFmtId="0" fontId="0" fillId="2" borderId="0" xfId="1" applyNumberFormat="1" applyFont="1" applyFill="1"/>
    <xf numFmtId="165" fontId="0" fillId="0" borderId="0" xfId="4" quotePrefix="1" applyNumberFormat="1" applyFont="1" applyFill="1" applyBorder="1"/>
    <xf numFmtId="172" fontId="0" fillId="0" borderId="0" xfId="2" applyNumberFormat="1" applyFont="1" applyFill="1" applyBorder="1"/>
    <xf numFmtId="9" fontId="0" fillId="0" borderId="0" xfId="1" applyFont="1" applyFill="1" applyBorder="1"/>
    <xf numFmtId="0" fontId="0" fillId="0" borderId="0" xfId="0" quotePrefix="1" applyFill="1" applyBorder="1"/>
    <xf numFmtId="0" fontId="0" fillId="0" borderId="0" xfId="0" applyFill="1" applyBorder="1" applyAlignment="1"/>
    <xf numFmtId="168" fontId="0" fillId="0" borderId="0" xfId="2" applyNumberFormat="1" applyFont="1" applyFill="1" applyBorder="1"/>
    <xf numFmtId="164" fontId="0" fillId="0" borderId="0" xfId="2" applyFont="1" applyFill="1" applyBorder="1"/>
    <xf numFmtId="165" fontId="0" fillId="0" borderId="0" xfId="2" applyNumberFormat="1" applyFont="1" applyFill="1" applyBorder="1"/>
    <xf numFmtId="171" fontId="0" fillId="0" borderId="0" xfId="1" applyNumberFormat="1" applyFont="1" applyFill="1" applyBorder="1"/>
    <xf numFmtId="10" fontId="0" fillId="2" borderId="0" xfId="1" applyNumberFormat="1" applyFont="1" applyFill="1" applyBorder="1"/>
    <xf numFmtId="173" fontId="0" fillId="0" borderId="0" xfId="0" applyNumberFormat="1" applyFill="1" applyBorder="1"/>
    <xf numFmtId="9" fontId="0" fillId="0" borderId="0" xfId="0" applyNumberFormat="1" applyFill="1" applyBorder="1"/>
    <xf numFmtId="174" fontId="0" fillId="3" borderId="0" xfId="3" applyNumberFormat="1" applyFont="1" applyFill="1"/>
    <xf numFmtId="9" fontId="0" fillId="0" borderId="0" xfId="0" applyNumberFormat="1"/>
    <xf numFmtId="175" fontId="0" fillId="0" borderId="0" xfId="3" applyNumberFormat="1" applyFont="1"/>
    <xf numFmtId="169" fontId="2" fillId="0" borderId="0" xfId="0" applyNumberFormat="1" applyFont="1"/>
    <xf numFmtId="176" fontId="0" fillId="0" borderId="0" xfId="0" applyNumberFormat="1"/>
    <xf numFmtId="175" fontId="0" fillId="0" borderId="0" xfId="3" applyNumberFormat="1" applyFont="1" applyFill="1"/>
    <xf numFmtId="177" fontId="0" fillId="3" borderId="0" xfId="0" applyNumberFormat="1" applyFill="1"/>
    <xf numFmtId="178" fontId="0" fillId="3" borderId="0" xfId="0" applyNumberFormat="1" applyFill="1"/>
    <xf numFmtId="176" fontId="0" fillId="3" borderId="0" xfId="0" applyNumberFormat="1" applyFill="1"/>
    <xf numFmtId="173" fontId="0" fillId="3" borderId="0" xfId="0" applyNumberFormat="1" applyFill="1"/>
    <xf numFmtId="169" fontId="0" fillId="3" borderId="0" xfId="0" applyNumberFormat="1" applyFill="1"/>
    <xf numFmtId="177" fontId="0" fillId="0" borderId="0" xfId="0" applyNumberFormat="1"/>
    <xf numFmtId="167" fontId="0" fillId="3" borderId="0" xfId="3" applyFont="1" applyFill="1"/>
    <xf numFmtId="167" fontId="0" fillId="0" borderId="0" xfId="3" applyFont="1" applyFill="1"/>
    <xf numFmtId="0" fontId="0" fillId="3" borderId="0" xfId="0" applyFill="1"/>
    <xf numFmtId="176" fontId="3" fillId="3" borderId="0" xfId="0" applyNumberFormat="1" applyFont="1" applyFill="1"/>
    <xf numFmtId="0" fontId="4" fillId="0" borderId="0" xfId="0" applyFont="1"/>
    <xf numFmtId="169" fontId="0" fillId="0" borderId="0" xfId="1" applyNumberFormat="1" applyFont="1"/>
    <xf numFmtId="179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/>
    <xf numFmtId="0" fontId="5" fillId="0" borderId="0" xfId="0" applyFont="1"/>
    <xf numFmtId="2" fontId="2" fillId="0" borderId="0" xfId="0" applyNumberFormat="1" applyFont="1"/>
    <xf numFmtId="4" fontId="0" fillId="0" borderId="0" xfId="0" applyNumberFormat="1"/>
    <xf numFmtId="0" fontId="2" fillId="0" borderId="0" xfId="0" applyFont="1" applyAlignment="1">
      <alignment wrapText="1"/>
    </xf>
    <xf numFmtId="180" fontId="2" fillId="0" borderId="0" xfId="0" applyNumberFormat="1" applyFont="1" applyAlignment="1">
      <alignment wrapText="1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5">
    <cellStyle name="Comma" xfId="2" builtinId="3"/>
    <cellStyle name="Comma 3" xfId="3"/>
    <cellStyle name="Comma 4" xfId="4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5"/>
  <sheetViews>
    <sheetView zoomScaleNormal="100" workbookViewId="0">
      <selection activeCell="D1" sqref="D1"/>
    </sheetView>
  </sheetViews>
  <sheetFormatPr defaultRowHeight="15" x14ac:dyDescent="0.25"/>
  <cols>
    <col min="3" max="3" width="11.7109375" customWidth="1"/>
    <col min="4" max="4" width="18.140625" customWidth="1"/>
    <col min="6" max="6" width="12.28515625" bestFit="1" customWidth="1"/>
    <col min="8" max="8" width="16.85546875" customWidth="1"/>
    <col min="9" max="9" width="12.28515625" bestFit="1" customWidth="1"/>
    <col min="11" max="11" width="10.28515625" bestFit="1" customWidth="1"/>
  </cols>
  <sheetData>
    <row r="1" spans="3:11" x14ac:dyDescent="0.25">
      <c r="D1" s="14" t="s">
        <v>2</v>
      </c>
    </row>
    <row r="3" spans="3:11" ht="45" x14ac:dyDescent="0.25">
      <c r="C3" s="3" t="s">
        <v>6</v>
      </c>
      <c r="D3" s="3" t="s">
        <v>0</v>
      </c>
    </row>
    <row r="4" spans="3:11" x14ac:dyDescent="0.25">
      <c r="C4" s="1"/>
      <c r="D4" s="2"/>
    </row>
    <row r="5" spans="3:11" x14ac:dyDescent="0.25">
      <c r="C5" s="1">
        <v>2022</v>
      </c>
      <c r="D5" s="11">
        <v>4.3999999999999997E-2</v>
      </c>
    </row>
    <row r="6" spans="3:11" x14ac:dyDescent="0.25">
      <c r="C6" s="1">
        <f t="shared" ref="C6:C10" si="0">C5+1</f>
        <v>2023</v>
      </c>
      <c r="D6" s="11">
        <f>D5+0.005</f>
        <v>4.8999999999999995E-2</v>
      </c>
    </row>
    <row r="7" spans="3:11" x14ac:dyDescent="0.25">
      <c r="C7" s="1">
        <f t="shared" si="0"/>
        <v>2024</v>
      </c>
      <c r="D7" s="11">
        <f>D6+0.005</f>
        <v>5.3999999999999992E-2</v>
      </c>
    </row>
    <row r="8" spans="3:11" x14ac:dyDescent="0.25">
      <c r="C8" s="1">
        <f t="shared" si="0"/>
        <v>2025</v>
      </c>
      <c r="D8" s="11">
        <f>D7+0.005</f>
        <v>5.899999999999999E-2</v>
      </c>
    </row>
    <row r="9" spans="3:11" x14ac:dyDescent="0.25">
      <c r="C9" s="1">
        <f t="shared" si="0"/>
        <v>2026</v>
      </c>
      <c r="D9" s="11">
        <f>D8+0.005</f>
        <v>6.3999999999999987E-2</v>
      </c>
    </row>
    <row r="10" spans="3:11" x14ac:dyDescent="0.25">
      <c r="C10" s="1">
        <f t="shared" si="0"/>
        <v>2027</v>
      </c>
      <c r="D10" s="2"/>
      <c r="I10" s="17"/>
      <c r="K10" s="15"/>
    </row>
    <row r="11" spans="3:11" x14ac:dyDescent="0.25">
      <c r="C11" s="12"/>
      <c r="D11" s="13"/>
    </row>
    <row r="12" spans="3:11" x14ac:dyDescent="0.25">
      <c r="C12" s="12"/>
      <c r="D12" s="13"/>
    </row>
    <row r="13" spans="3:11" x14ac:dyDescent="0.25">
      <c r="C13" s="12"/>
      <c r="D13" s="13"/>
    </row>
    <row r="14" spans="3:11" x14ac:dyDescent="0.25">
      <c r="C14" s="12"/>
      <c r="D14" s="13"/>
    </row>
    <row r="15" spans="3:11" x14ac:dyDescent="0.25">
      <c r="C15" s="12"/>
      <c r="D15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26"/>
  <sheetViews>
    <sheetView zoomScale="85" zoomScaleNormal="85" workbookViewId="0">
      <selection activeCell="D6" sqref="D6:D11"/>
    </sheetView>
  </sheetViews>
  <sheetFormatPr defaultRowHeight="15" x14ac:dyDescent="0.25"/>
  <cols>
    <col min="3" max="3" width="35.28515625" customWidth="1"/>
    <col min="4" max="4" width="17.7109375" customWidth="1"/>
    <col min="5" max="5" width="21.85546875" customWidth="1"/>
    <col min="6" max="6" width="20.7109375" customWidth="1"/>
    <col min="7" max="7" width="21.7109375" customWidth="1"/>
    <col min="8" max="8" width="19.28515625" customWidth="1"/>
  </cols>
  <sheetData>
    <row r="1" spans="3:8" x14ac:dyDescent="0.25">
      <c r="C1" s="5"/>
      <c r="D1" s="5"/>
      <c r="E1" s="5"/>
    </row>
    <row r="2" spans="3:8" x14ac:dyDescent="0.25">
      <c r="C2" s="5"/>
      <c r="D2" s="5"/>
      <c r="E2" s="5"/>
    </row>
    <row r="4" spans="3:8" ht="45" x14ac:dyDescent="0.25">
      <c r="D4" s="3" t="str">
        <f>'Q.1 Input '!C3</f>
        <v>Financial Year ending March</v>
      </c>
      <c r="E4" s="25" t="str">
        <f>'Q.1 Input '!D3</f>
        <v>Forward rates applicable for the next one year</v>
      </c>
      <c r="F4" s="25" t="s">
        <v>9</v>
      </c>
      <c r="G4" s="25" t="s">
        <v>8</v>
      </c>
      <c r="H4" s="3" t="s">
        <v>7</v>
      </c>
    </row>
    <row r="5" spans="3:8" x14ac:dyDescent="0.25">
      <c r="D5" s="1"/>
      <c r="E5" s="20"/>
      <c r="F5" s="21"/>
      <c r="G5" s="21"/>
      <c r="H5" s="21"/>
    </row>
    <row r="6" spans="3:8" x14ac:dyDescent="0.25">
      <c r="D6" s="1">
        <f>'Q.1 Input '!C5</f>
        <v>2022</v>
      </c>
      <c r="E6" s="10"/>
      <c r="F6" s="22"/>
      <c r="G6" s="9"/>
      <c r="H6" s="9"/>
    </row>
    <row r="7" spans="3:8" x14ac:dyDescent="0.25">
      <c r="D7" s="1">
        <f>'Q.1 Input '!C6</f>
        <v>2023</v>
      </c>
      <c r="E7" s="10"/>
      <c r="F7" s="22"/>
      <c r="G7" s="23"/>
      <c r="H7" s="10"/>
    </row>
    <row r="8" spans="3:8" x14ac:dyDescent="0.25">
      <c r="D8" s="1">
        <f>'Q.1 Input '!C7</f>
        <v>2024</v>
      </c>
      <c r="E8" s="10"/>
      <c r="F8" s="22"/>
      <c r="G8" s="23"/>
      <c r="H8" s="10"/>
    </row>
    <row r="9" spans="3:8" x14ac:dyDescent="0.25">
      <c r="D9" s="1">
        <f>'Q.1 Input '!C8</f>
        <v>2025</v>
      </c>
      <c r="E9" s="10"/>
      <c r="F9" s="22"/>
      <c r="G9" s="23"/>
      <c r="H9" s="10"/>
    </row>
    <row r="10" spans="3:8" x14ac:dyDescent="0.25">
      <c r="D10" s="1">
        <f>'Q.1 Input '!C9</f>
        <v>2026</v>
      </c>
      <c r="E10" s="10"/>
      <c r="F10" s="22"/>
      <c r="G10" s="23"/>
      <c r="H10" s="10"/>
    </row>
    <row r="11" spans="3:8" x14ac:dyDescent="0.25">
      <c r="D11" s="1">
        <f>'Q.1 Input '!C10</f>
        <v>2027</v>
      </c>
      <c r="E11" s="24"/>
      <c r="F11" s="22"/>
      <c r="G11" s="23"/>
      <c r="H11" s="10"/>
    </row>
    <row r="12" spans="3:8" x14ac:dyDescent="0.25">
      <c r="E12" s="6"/>
      <c r="F12" s="18"/>
      <c r="G12" s="18"/>
      <c r="H12" s="18"/>
    </row>
    <row r="13" spans="3:8" x14ac:dyDescent="0.25">
      <c r="E13" s="6"/>
      <c r="F13" s="18"/>
      <c r="G13" s="18"/>
      <c r="H13" s="18"/>
    </row>
    <row r="14" spans="3:8" x14ac:dyDescent="0.25">
      <c r="E14" s="6"/>
      <c r="F14" s="18"/>
      <c r="G14" s="18"/>
      <c r="H14" s="18"/>
    </row>
    <row r="15" spans="3:8" x14ac:dyDescent="0.25">
      <c r="E15" s="6"/>
      <c r="F15" s="18"/>
      <c r="G15" s="18"/>
      <c r="H15" s="18"/>
    </row>
    <row r="24" spans="4:7" x14ac:dyDescent="0.25">
      <c r="D24" s="7"/>
    </row>
    <row r="26" spans="4:7" x14ac:dyDescent="0.25">
      <c r="G26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25"/>
  <sheetViews>
    <sheetView topLeftCell="C1" zoomScaleNormal="100" workbookViewId="0">
      <selection activeCell="C27" sqref="C27"/>
    </sheetView>
  </sheetViews>
  <sheetFormatPr defaultRowHeight="15" x14ac:dyDescent="0.25"/>
  <cols>
    <col min="3" max="3" width="45" customWidth="1"/>
    <col min="4" max="4" width="20.42578125" customWidth="1"/>
    <col min="5" max="5" width="20" customWidth="1"/>
    <col min="6" max="6" width="9.28515625" customWidth="1"/>
    <col min="7" max="7" width="11" bestFit="1" customWidth="1"/>
    <col min="8" max="11" width="20.7109375" customWidth="1"/>
    <col min="12" max="12" width="16" customWidth="1"/>
  </cols>
  <sheetData>
    <row r="1" spans="3:15" x14ac:dyDescent="0.25">
      <c r="C1" t="s">
        <v>10</v>
      </c>
      <c r="D1" s="19"/>
      <c r="E1" s="5"/>
    </row>
    <row r="2" spans="3:15" x14ac:dyDescent="0.25">
      <c r="C2" t="s">
        <v>13</v>
      </c>
      <c r="D2" s="16"/>
      <c r="E2" s="5"/>
    </row>
    <row r="3" spans="3:15" x14ac:dyDescent="0.25">
      <c r="C3" t="s">
        <v>11</v>
      </c>
      <c r="D3" s="4"/>
      <c r="E3" s="8"/>
    </row>
    <row r="4" spans="3:15" x14ac:dyDescent="0.25">
      <c r="C4" t="s">
        <v>12</v>
      </c>
      <c r="D4" s="4"/>
      <c r="E4" s="5"/>
    </row>
    <row r="5" spans="3:15" x14ac:dyDescent="0.25">
      <c r="C5" t="s">
        <v>14</v>
      </c>
      <c r="D5" s="34"/>
      <c r="E5" s="5"/>
    </row>
    <row r="6" spans="3:15" x14ac:dyDescent="0.25">
      <c r="C6" s="26" t="s">
        <v>15</v>
      </c>
      <c r="D6" s="32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3:15" x14ac:dyDescent="0.2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3:15" x14ac:dyDescent="0.25">
      <c r="C8" s="26"/>
      <c r="D8" s="26"/>
      <c r="E8" s="26"/>
      <c r="F8" s="26"/>
      <c r="G8" s="26"/>
      <c r="H8" s="73"/>
      <c r="I8" s="73"/>
      <c r="J8" s="73"/>
      <c r="K8" s="73"/>
      <c r="L8" s="26"/>
      <c r="M8" s="26"/>
      <c r="N8" s="26"/>
      <c r="O8" s="26"/>
    </row>
    <row r="9" spans="3:15" x14ac:dyDescent="0.25">
      <c r="C9" s="28"/>
      <c r="D9" s="28"/>
      <c r="E9" s="28"/>
      <c r="F9" s="28"/>
      <c r="G9" s="28"/>
      <c r="H9" s="28"/>
      <c r="I9" s="28"/>
      <c r="J9" s="29"/>
      <c r="K9" s="29"/>
      <c r="L9" s="28"/>
      <c r="M9" s="26"/>
      <c r="N9" s="26"/>
      <c r="O9" s="26"/>
    </row>
    <row r="10" spans="3:15" x14ac:dyDescent="0.25">
      <c r="C10" s="26"/>
      <c r="D10" s="26"/>
      <c r="E10" s="27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3:15" x14ac:dyDescent="0.25">
      <c r="C11" s="26"/>
      <c r="D11" s="26"/>
      <c r="E11" s="35"/>
      <c r="F11" s="26"/>
      <c r="G11" s="26"/>
      <c r="H11" s="26"/>
      <c r="I11" s="30"/>
      <c r="J11" s="26"/>
      <c r="K11" s="26"/>
      <c r="L11" s="32"/>
      <c r="M11" s="26"/>
      <c r="N11" s="26"/>
      <c r="O11" s="26"/>
    </row>
    <row r="12" spans="3:15" x14ac:dyDescent="0.25">
      <c r="C12" s="26"/>
      <c r="D12" s="26"/>
      <c r="E12" s="27"/>
      <c r="F12" s="26"/>
      <c r="G12" s="26"/>
      <c r="H12" s="26"/>
      <c r="I12" s="33"/>
      <c r="J12" s="31"/>
      <c r="K12" s="26"/>
      <c r="L12" s="32"/>
      <c r="M12" s="26"/>
      <c r="N12" s="26"/>
      <c r="O12" s="26"/>
    </row>
    <row r="13" spans="3:15" x14ac:dyDescent="0.25">
      <c r="C13" s="26"/>
      <c r="D13" s="26"/>
      <c r="E13" s="27"/>
      <c r="F13" s="26"/>
      <c r="G13" s="26"/>
      <c r="H13" s="26"/>
      <c r="I13" s="33"/>
      <c r="J13" s="31"/>
      <c r="K13" s="26"/>
      <c r="L13" s="32"/>
      <c r="M13" s="26"/>
      <c r="N13" s="26"/>
      <c r="O13" s="26"/>
    </row>
    <row r="14" spans="3:15" x14ac:dyDescent="0.25">
      <c r="C14" s="26"/>
      <c r="D14" s="26"/>
      <c r="E14" s="27"/>
      <c r="F14" s="26"/>
      <c r="G14" s="26"/>
      <c r="H14" s="26"/>
      <c r="I14" s="33"/>
      <c r="J14" s="31"/>
      <c r="K14" s="26"/>
      <c r="L14" s="32"/>
      <c r="M14" s="26"/>
      <c r="N14" s="26"/>
      <c r="O14" s="26"/>
    </row>
    <row r="15" spans="3:15" x14ac:dyDescent="0.25">
      <c r="C15" s="26"/>
      <c r="D15" s="26" t="s">
        <v>16</v>
      </c>
      <c r="E15" s="27"/>
      <c r="F15" s="36"/>
      <c r="G15" s="26"/>
      <c r="I15" s="33"/>
      <c r="J15" s="31"/>
      <c r="K15" s="26"/>
      <c r="L15" s="32"/>
      <c r="M15" s="26"/>
      <c r="N15" s="26"/>
      <c r="O15" s="26"/>
    </row>
    <row r="16" spans="3:15" x14ac:dyDescent="0.25">
      <c r="C16" s="26"/>
      <c r="D16" s="26"/>
      <c r="E16" s="27"/>
      <c r="F16" s="26"/>
      <c r="G16" s="26"/>
      <c r="H16" s="26"/>
      <c r="I16" s="33"/>
      <c r="J16" s="31"/>
      <c r="K16" s="26"/>
      <c r="L16" s="32"/>
      <c r="M16" s="26"/>
      <c r="N16" s="26"/>
      <c r="O16" s="26"/>
    </row>
    <row r="17" spans="3:15" x14ac:dyDescent="0.25">
      <c r="C17" s="26"/>
      <c r="D17" s="26" t="s">
        <v>17</v>
      </c>
      <c r="E17" s="27"/>
      <c r="F17" s="26"/>
      <c r="G17" s="26"/>
      <c r="I17" s="33"/>
      <c r="J17" s="31"/>
      <c r="K17" s="26"/>
      <c r="L17" s="32"/>
      <c r="M17" s="26"/>
      <c r="N17" s="26"/>
      <c r="O17" s="26"/>
    </row>
    <row r="18" spans="3:15" x14ac:dyDescent="0.25">
      <c r="C18" s="26"/>
      <c r="D18" s="26"/>
      <c r="E18" s="27"/>
      <c r="F18" s="26"/>
      <c r="G18" s="26"/>
      <c r="H18" s="26"/>
      <c r="I18" s="33"/>
      <c r="J18" s="31"/>
      <c r="K18" s="26"/>
      <c r="L18" s="32"/>
      <c r="M18" s="26"/>
      <c r="N18" s="26"/>
      <c r="O18" s="26"/>
    </row>
    <row r="19" spans="3:15" x14ac:dyDescent="0.25">
      <c r="C19" s="26"/>
      <c r="D19" s="26"/>
      <c r="E19" s="27"/>
      <c r="F19" s="26"/>
      <c r="G19" s="26"/>
      <c r="H19" s="26"/>
      <c r="I19" s="33"/>
      <c r="J19" s="31"/>
      <c r="K19" s="26"/>
      <c r="L19" s="32"/>
      <c r="M19" s="26"/>
      <c r="N19" s="26"/>
      <c r="O19" s="26"/>
    </row>
    <row r="20" spans="3:15" x14ac:dyDescent="0.25">
      <c r="C20" s="26"/>
      <c r="D20" s="26" t="s">
        <v>18</v>
      </c>
      <c r="E20" s="27"/>
      <c r="F20" s="32"/>
      <c r="G20" s="26"/>
      <c r="I20" s="33"/>
      <c r="J20" s="31"/>
      <c r="K20" s="26"/>
      <c r="L20" s="32"/>
      <c r="M20" s="26"/>
      <c r="N20" s="26"/>
      <c r="O20" s="26"/>
    </row>
    <row r="21" spans="3:15" x14ac:dyDescent="0.25">
      <c r="C21" s="26"/>
      <c r="D21" s="26"/>
      <c r="E21" s="27"/>
      <c r="F21" s="26"/>
      <c r="G21" s="26"/>
      <c r="H21" s="26"/>
      <c r="I21" s="33"/>
      <c r="J21" s="31"/>
      <c r="K21" s="26"/>
      <c r="L21" s="32"/>
      <c r="M21" s="26"/>
      <c r="N21" s="26"/>
      <c r="O21" s="26"/>
    </row>
    <row r="22" spans="3:15" x14ac:dyDescent="0.25">
      <c r="C22" s="26"/>
      <c r="D22" s="26"/>
      <c r="E22" s="27"/>
      <c r="F22" s="26"/>
      <c r="G22" s="26"/>
      <c r="H22" s="26"/>
      <c r="J22" s="31"/>
      <c r="K22" s="26"/>
      <c r="L22" s="32"/>
      <c r="M22" s="26"/>
      <c r="N22" s="26"/>
      <c r="O22" s="26"/>
    </row>
    <row r="23" spans="3:15" x14ac:dyDescent="0.25">
      <c r="C23" s="26"/>
      <c r="D23" s="26"/>
      <c r="E23" s="27"/>
      <c r="F23" s="26"/>
      <c r="G23" s="26"/>
      <c r="H23" s="26"/>
      <c r="I23" s="33"/>
      <c r="J23" s="31"/>
      <c r="K23" s="26"/>
      <c r="L23" s="32"/>
      <c r="M23" s="26"/>
      <c r="N23" s="26"/>
      <c r="O23" s="26"/>
    </row>
    <row r="24" spans="3:15" x14ac:dyDescent="0.25">
      <c r="C24" s="26"/>
      <c r="D24" s="26"/>
      <c r="E24" s="27"/>
      <c r="F24" s="26"/>
      <c r="G24" s="26"/>
      <c r="H24" s="26"/>
      <c r="I24" s="33"/>
      <c r="J24" s="31"/>
      <c r="K24" s="26"/>
      <c r="L24" s="32"/>
      <c r="M24" s="26"/>
      <c r="N24" s="26"/>
      <c r="O24" s="26"/>
    </row>
    <row r="25" spans="3:15" x14ac:dyDescent="0.25">
      <c r="C25" s="26"/>
      <c r="D25" s="26"/>
      <c r="E25" s="27"/>
      <c r="F25" s="26"/>
      <c r="G25" s="26"/>
      <c r="H25" s="26"/>
      <c r="I25" s="33"/>
      <c r="J25" s="31"/>
      <c r="K25" s="26"/>
      <c r="L25" s="32"/>
      <c r="M25" s="26"/>
      <c r="N25" s="26"/>
      <c r="O25" s="26"/>
    </row>
  </sheetData>
  <mergeCells count="1">
    <mergeCell ref="H8:K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22"/>
  <sheetViews>
    <sheetView zoomScale="85" zoomScaleNormal="85" workbookViewId="0">
      <selection activeCell="C1" sqref="C1:C7"/>
    </sheetView>
  </sheetViews>
  <sheetFormatPr defaultColWidth="9.140625" defaultRowHeight="15" x14ac:dyDescent="0.25"/>
  <cols>
    <col min="1" max="2" width="9.140625" style="26"/>
    <col min="3" max="3" width="31.5703125" style="26" customWidth="1"/>
    <col min="4" max="4" width="36.5703125" style="26" customWidth="1"/>
    <col min="5" max="5" width="20" style="26" customWidth="1"/>
    <col min="6" max="6" width="27.28515625" style="26" customWidth="1"/>
    <col min="7" max="7" width="19.7109375" style="26" customWidth="1"/>
    <col min="8" max="12" width="20.7109375" style="26" customWidth="1"/>
    <col min="13" max="13" width="16" style="26" customWidth="1"/>
    <col min="14" max="14" width="20.7109375" style="26" customWidth="1"/>
    <col min="15" max="16384" width="9.140625" style="26"/>
  </cols>
  <sheetData>
    <row r="1" spans="3:11" x14ac:dyDescent="0.25">
      <c r="C1" t="s">
        <v>10</v>
      </c>
      <c r="D1" s="19"/>
      <c r="I1" s="37"/>
      <c r="J1" s="37"/>
    </row>
    <row r="2" spans="3:11" x14ac:dyDescent="0.25">
      <c r="C2" t="s">
        <v>13</v>
      </c>
      <c r="D2" s="16"/>
      <c r="H2" s="37"/>
    </row>
    <row r="3" spans="3:11" x14ac:dyDescent="0.25">
      <c r="C3" t="s">
        <v>11</v>
      </c>
      <c r="D3" s="4"/>
      <c r="E3" s="38"/>
    </row>
    <row r="4" spans="3:11" x14ac:dyDescent="0.25">
      <c r="C4" t="s">
        <v>12</v>
      </c>
      <c r="D4" s="4"/>
    </row>
    <row r="5" spans="3:11" x14ac:dyDescent="0.25">
      <c r="C5" t="s">
        <v>14</v>
      </c>
      <c r="D5" s="34"/>
    </row>
    <row r="6" spans="3:11" x14ac:dyDescent="0.25">
      <c r="C6" s="26" t="s">
        <v>22</v>
      </c>
      <c r="D6" s="37"/>
    </row>
    <row r="7" spans="3:11" x14ac:dyDescent="0.25">
      <c r="C7" s="26" t="s">
        <v>19</v>
      </c>
      <c r="D7" s="44"/>
    </row>
    <row r="8" spans="3:11" x14ac:dyDescent="0.25">
      <c r="G8" s="39"/>
      <c r="H8" s="39"/>
      <c r="I8" s="39"/>
      <c r="J8" s="39"/>
    </row>
    <row r="9" spans="3:11" x14ac:dyDescent="0.25">
      <c r="C9" s="28"/>
      <c r="D9" s="28"/>
      <c r="E9" s="28"/>
      <c r="F9" s="28"/>
      <c r="G9" s="28"/>
      <c r="H9" s="28"/>
      <c r="I9" s="29"/>
      <c r="J9" s="29"/>
      <c r="K9" s="28"/>
    </row>
    <row r="10" spans="3:11" x14ac:dyDescent="0.25">
      <c r="E10" s="45"/>
      <c r="F10" s="42"/>
      <c r="G10" s="42"/>
    </row>
    <row r="11" spans="3:11" x14ac:dyDescent="0.25">
      <c r="E11" s="41"/>
      <c r="F11" s="43"/>
      <c r="G11" s="42"/>
      <c r="H11" s="30"/>
      <c r="I11" s="31"/>
      <c r="J11" s="40"/>
      <c r="K11" s="32"/>
    </row>
    <row r="12" spans="3:11" x14ac:dyDescent="0.25">
      <c r="E12" s="41"/>
      <c r="F12" s="43"/>
      <c r="G12" s="42"/>
      <c r="H12" s="33"/>
      <c r="I12" s="31"/>
      <c r="J12" s="40"/>
      <c r="K12" s="32"/>
    </row>
    <row r="13" spans="3:11" x14ac:dyDescent="0.25">
      <c r="E13" s="27"/>
      <c r="F13" s="42"/>
      <c r="G13" s="42"/>
      <c r="H13" s="33"/>
      <c r="I13" s="31"/>
      <c r="J13" s="40"/>
      <c r="K13" s="32"/>
    </row>
    <row r="14" spans="3:11" x14ac:dyDescent="0.25">
      <c r="E14" s="27"/>
      <c r="F14" s="42"/>
      <c r="G14" s="42"/>
      <c r="H14" s="33"/>
      <c r="I14" s="31"/>
      <c r="J14" s="40"/>
      <c r="K14" s="32"/>
    </row>
    <row r="15" spans="3:11" x14ac:dyDescent="0.25">
      <c r="E15" s="27"/>
      <c r="F15" s="42"/>
      <c r="G15" s="42"/>
      <c r="H15" s="33"/>
      <c r="I15" s="31"/>
      <c r="J15" s="40"/>
      <c r="K15" s="32"/>
    </row>
    <row r="16" spans="3:11" x14ac:dyDescent="0.25">
      <c r="E16" s="27"/>
      <c r="F16" s="42"/>
      <c r="G16" s="42"/>
      <c r="H16" s="33"/>
      <c r="I16" s="31"/>
      <c r="J16" s="40"/>
      <c r="K16" s="32"/>
    </row>
    <row r="17" spans="3:11" x14ac:dyDescent="0.25">
      <c r="E17" s="27"/>
      <c r="F17" s="42"/>
      <c r="G17" s="42"/>
      <c r="H17" s="33"/>
      <c r="I17" s="31"/>
      <c r="J17" s="40"/>
      <c r="K17" s="32"/>
    </row>
    <row r="18" spans="3:11" x14ac:dyDescent="0.25">
      <c r="C18" s="26" t="s">
        <v>23</v>
      </c>
      <c r="D18" s="26" t="s">
        <v>21</v>
      </c>
      <c r="E18" s="27"/>
      <c r="F18" s="42"/>
      <c r="G18" s="42"/>
      <c r="H18" s="33"/>
      <c r="I18" s="31"/>
      <c r="J18" s="40"/>
      <c r="K18" s="32"/>
    </row>
    <row r="19" spans="3:11" x14ac:dyDescent="0.25">
      <c r="E19" s="27"/>
      <c r="F19" s="42"/>
      <c r="G19" s="42"/>
      <c r="H19" s="33"/>
      <c r="I19" s="31"/>
      <c r="J19" s="40"/>
      <c r="K19" s="32"/>
    </row>
    <row r="20" spans="3:11" x14ac:dyDescent="0.25">
      <c r="C20" s="26" t="s">
        <v>24</v>
      </c>
      <c r="D20" s="26" t="s">
        <v>20</v>
      </c>
      <c r="E20" s="27"/>
      <c r="F20" s="42"/>
      <c r="G20" s="42"/>
      <c r="H20" s="33"/>
      <c r="I20" s="31"/>
      <c r="J20" s="40"/>
      <c r="K20" s="32"/>
    </row>
    <row r="21" spans="3:11" x14ac:dyDescent="0.25">
      <c r="E21" s="27"/>
      <c r="F21" s="42"/>
      <c r="G21" s="42"/>
      <c r="H21" s="33"/>
      <c r="I21" s="31"/>
      <c r="J21" s="40"/>
      <c r="K21" s="32"/>
    </row>
    <row r="22" spans="3:11" x14ac:dyDescent="0.25">
      <c r="E22" s="27"/>
      <c r="F22" s="42"/>
      <c r="G22" s="42"/>
      <c r="H22" s="33"/>
      <c r="I22" s="31"/>
      <c r="J22" s="40"/>
      <c r="K22" s="3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F32"/>
  <sheetViews>
    <sheetView workbookViewId="0">
      <selection activeCell="G12" sqref="G12"/>
    </sheetView>
  </sheetViews>
  <sheetFormatPr defaultRowHeight="15" x14ac:dyDescent="0.25"/>
  <sheetData>
    <row r="4" spans="3:32" x14ac:dyDescent="0.25"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3:32" x14ac:dyDescent="0.25"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3:32" x14ac:dyDescent="0.25"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3:32" x14ac:dyDescent="0.25">
      <c r="I7" s="26"/>
      <c r="J7" s="37"/>
      <c r="K7" s="37"/>
      <c r="L7" s="37"/>
      <c r="M7" s="37"/>
      <c r="N7" s="26"/>
      <c r="O7" s="26"/>
      <c r="P7" s="46"/>
      <c r="Q7" s="46"/>
      <c r="R7" s="46"/>
      <c r="S7" s="46"/>
      <c r="T7" s="26"/>
      <c r="U7" s="26"/>
      <c r="V7" s="46"/>
      <c r="W7" s="46"/>
      <c r="X7" s="46"/>
      <c r="Y7" s="46"/>
      <c r="Z7" s="26"/>
      <c r="AA7" s="26"/>
      <c r="AB7" s="46"/>
      <c r="AC7" s="46"/>
      <c r="AD7" s="46"/>
      <c r="AE7" s="46"/>
      <c r="AF7" s="26"/>
    </row>
    <row r="8" spans="3:32" x14ac:dyDescent="0.25">
      <c r="I8" s="26"/>
      <c r="J8" s="37"/>
      <c r="K8" s="37"/>
      <c r="L8" s="37"/>
      <c r="M8" s="37"/>
      <c r="N8" s="26"/>
      <c r="O8" s="26"/>
      <c r="P8" s="46"/>
      <c r="Q8" s="46"/>
      <c r="R8" s="46"/>
      <c r="S8" s="46"/>
      <c r="T8" s="26"/>
      <c r="U8" s="26"/>
      <c r="V8" s="46"/>
      <c r="W8" s="46"/>
      <c r="X8" s="46"/>
      <c r="Y8" s="46"/>
      <c r="Z8" s="26"/>
      <c r="AA8" s="26"/>
      <c r="AB8" s="46"/>
      <c r="AC8" s="46"/>
      <c r="AD8" s="46"/>
      <c r="AE8" s="46"/>
      <c r="AF8" s="26"/>
    </row>
    <row r="9" spans="3:32" x14ac:dyDescent="0.25">
      <c r="D9" t="s">
        <v>25</v>
      </c>
      <c r="I9" s="26"/>
      <c r="J9" s="37"/>
      <c r="K9" s="37"/>
      <c r="L9" s="37"/>
      <c r="M9" s="37"/>
      <c r="N9" s="26"/>
      <c r="O9" s="26"/>
      <c r="P9" s="46"/>
      <c r="Q9" s="46"/>
      <c r="R9" s="46"/>
      <c r="S9" s="46"/>
      <c r="T9" s="26"/>
      <c r="U9" s="26"/>
      <c r="V9" s="46"/>
      <c r="W9" s="46"/>
      <c r="X9" s="46"/>
      <c r="Y9" s="46"/>
      <c r="Z9" s="26"/>
      <c r="AA9" s="26"/>
      <c r="AB9" s="46"/>
      <c r="AC9" s="46"/>
      <c r="AD9" s="46"/>
      <c r="AE9" s="46"/>
      <c r="AF9" s="26"/>
    </row>
    <row r="10" spans="3:32" x14ac:dyDescent="0.25">
      <c r="I10" s="26"/>
      <c r="J10" s="37"/>
      <c r="K10" s="37"/>
      <c r="L10" s="37"/>
      <c r="M10" s="37"/>
      <c r="N10" s="26"/>
      <c r="O10" s="26"/>
      <c r="P10" s="46"/>
      <c r="Q10" s="46"/>
      <c r="R10" s="46"/>
      <c r="S10" s="46"/>
      <c r="T10" s="26"/>
      <c r="U10" s="26"/>
      <c r="V10" s="46"/>
      <c r="W10" s="46"/>
      <c r="X10" s="46"/>
      <c r="Y10" s="46"/>
      <c r="Z10" s="26"/>
      <c r="AA10" s="26"/>
      <c r="AB10" s="46"/>
      <c r="AC10" s="46"/>
      <c r="AD10" s="46"/>
      <c r="AE10" s="46"/>
      <c r="AF10" s="26"/>
    </row>
    <row r="11" spans="3:32" x14ac:dyDescent="0.25"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3:32" x14ac:dyDescent="0.25">
      <c r="C12" s="1"/>
      <c r="D12" s="1" t="s">
        <v>3</v>
      </c>
      <c r="E12" s="1" t="s">
        <v>4</v>
      </c>
      <c r="F12" s="1" t="s">
        <v>5</v>
      </c>
      <c r="G12" s="1" t="s">
        <v>1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</row>
    <row r="13" spans="3:32" x14ac:dyDescent="0.25">
      <c r="C13" s="1" t="s">
        <v>3</v>
      </c>
      <c r="D13" s="1">
        <v>0.88</v>
      </c>
      <c r="E13" s="1">
        <v>0.05</v>
      </c>
      <c r="F13" s="1">
        <v>0.04</v>
      </c>
      <c r="G13" s="1">
        <v>0.03</v>
      </c>
      <c r="I13" s="2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26"/>
    </row>
    <row r="14" spans="3:32" x14ac:dyDescent="0.25">
      <c r="C14" s="1" t="s">
        <v>4</v>
      </c>
      <c r="D14" s="1">
        <v>0.02</v>
      </c>
      <c r="E14" s="1">
        <v>0.85</v>
      </c>
      <c r="F14" s="1">
        <v>0.09</v>
      </c>
      <c r="G14" s="1">
        <v>0.04</v>
      </c>
      <c r="I14" s="2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26"/>
    </row>
    <row r="15" spans="3:32" x14ac:dyDescent="0.25">
      <c r="C15" s="1" t="s">
        <v>5</v>
      </c>
      <c r="D15" s="1">
        <v>0.01</v>
      </c>
      <c r="E15" s="1">
        <v>0.04</v>
      </c>
      <c r="F15" s="1">
        <v>0.8</v>
      </c>
      <c r="G15" s="1">
        <v>0.15</v>
      </c>
      <c r="I15" s="2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26"/>
    </row>
    <row r="16" spans="3:32" x14ac:dyDescent="0.25">
      <c r="C16" s="1" t="s">
        <v>1</v>
      </c>
      <c r="D16" s="1">
        <v>0</v>
      </c>
      <c r="E16" s="1">
        <v>0</v>
      </c>
      <c r="F16" s="1">
        <v>0</v>
      </c>
      <c r="G16" s="1">
        <v>1</v>
      </c>
      <c r="I16" s="2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26"/>
    </row>
    <row r="17" spans="9:32" x14ac:dyDescent="0.25"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9:32" x14ac:dyDescent="0.25"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9:32" x14ac:dyDescent="0.25"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9:32" x14ac:dyDescent="0.25"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  <row r="21" spans="9:32" x14ac:dyDescent="0.25"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</row>
    <row r="22" spans="9:32" x14ac:dyDescent="0.25"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</row>
    <row r="23" spans="9:32" x14ac:dyDescent="0.25"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</row>
    <row r="24" spans="9:32" x14ac:dyDescent="0.25"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</row>
    <row r="25" spans="9:32" x14ac:dyDescent="0.25"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</row>
    <row r="26" spans="9:32" x14ac:dyDescent="0.25"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</row>
    <row r="27" spans="9:32" x14ac:dyDescent="0.25"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</row>
    <row r="28" spans="9:32" x14ac:dyDescent="0.25"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</row>
    <row r="29" spans="9:32" x14ac:dyDescent="0.25"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</row>
    <row r="30" spans="9:32" x14ac:dyDescent="0.25"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</row>
    <row r="31" spans="9:32" x14ac:dyDescent="0.25"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</row>
    <row r="32" spans="9:32" x14ac:dyDescent="0.25"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E64"/>
  <sheetViews>
    <sheetView workbookViewId="0">
      <selection activeCell="D2" sqref="D2"/>
    </sheetView>
  </sheetViews>
  <sheetFormatPr defaultRowHeight="15" x14ac:dyDescent="0.25"/>
  <cols>
    <col min="1" max="1" width="19.140625" customWidth="1"/>
    <col min="2" max="2" width="12" bestFit="1" customWidth="1"/>
    <col min="4" max="4" width="17.7109375" bestFit="1" customWidth="1"/>
    <col min="5" max="5" width="9.5703125" bestFit="1" customWidth="1"/>
  </cols>
  <sheetData>
    <row r="1" spans="1:5" x14ac:dyDescent="0.25">
      <c r="A1" s="14" t="s">
        <v>26</v>
      </c>
    </row>
    <row r="2" spans="1:5" x14ac:dyDescent="0.25">
      <c r="A2" t="s">
        <v>27</v>
      </c>
      <c r="B2" t="s">
        <v>28</v>
      </c>
      <c r="D2" t="s">
        <v>29</v>
      </c>
      <c r="E2" s="47"/>
    </row>
    <row r="3" spans="1:5" x14ac:dyDescent="0.25">
      <c r="A3" s="48">
        <v>-0.25</v>
      </c>
      <c r="B3" s="49">
        <v>1E-4</v>
      </c>
      <c r="C3" s="49"/>
      <c r="D3" s="49"/>
    </row>
    <row r="4" spans="1:5" x14ac:dyDescent="0.25">
      <c r="A4" s="48">
        <f t="shared" ref="A4:A53" si="0">A3+1%</f>
        <v>-0.24</v>
      </c>
      <c r="B4" s="49">
        <v>2.0000000000000001E-4</v>
      </c>
      <c r="C4" s="49"/>
      <c r="D4" s="49"/>
    </row>
    <row r="5" spans="1:5" x14ac:dyDescent="0.25">
      <c r="A5" s="48">
        <f t="shared" si="0"/>
        <v>-0.22999999999999998</v>
      </c>
      <c r="B5" s="49">
        <v>2.9999999999999997E-4</v>
      </c>
      <c r="C5" s="49"/>
      <c r="D5" s="49"/>
    </row>
    <row r="6" spans="1:5" x14ac:dyDescent="0.25">
      <c r="A6" s="48">
        <f t="shared" si="0"/>
        <v>-0.21999999999999997</v>
      </c>
      <c r="B6" s="49">
        <v>4.0000000000000002E-4</v>
      </c>
      <c r="C6" s="49"/>
      <c r="D6" s="49"/>
    </row>
    <row r="7" spans="1:5" x14ac:dyDescent="0.25">
      <c r="A7" s="48">
        <f t="shared" si="0"/>
        <v>-0.20999999999999996</v>
      </c>
      <c r="B7" s="49">
        <v>5.9999999999999995E-4</v>
      </c>
      <c r="C7" s="49"/>
      <c r="D7" s="49"/>
    </row>
    <row r="8" spans="1:5" x14ac:dyDescent="0.25">
      <c r="A8" s="48">
        <f t="shared" si="0"/>
        <v>-0.19999999999999996</v>
      </c>
      <c r="B8" s="49">
        <v>1E-3</v>
      </c>
      <c r="C8" s="49"/>
      <c r="D8" s="49"/>
    </row>
    <row r="9" spans="1:5" x14ac:dyDescent="0.25">
      <c r="A9" s="48">
        <f t="shared" si="0"/>
        <v>-0.18999999999999995</v>
      </c>
      <c r="B9" s="49">
        <v>1.4E-3</v>
      </c>
      <c r="C9" s="49"/>
      <c r="D9" s="49"/>
    </row>
    <row r="10" spans="1:5" x14ac:dyDescent="0.25">
      <c r="A10" s="48">
        <f t="shared" si="0"/>
        <v>-0.17999999999999994</v>
      </c>
      <c r="B10" s="49">
        <v>2.0999999999999999E-3</v>
      </c>
      <c r="C10" s="49"/>
      <c r="D10" s="49"/>
    </row>
    <row r="11" spans="1:5" x14ac:dyDescent="0.25">
      <c r="A11" s="48">
        <f t="shared" si="0"/>
        <v>-0.16999999999999993</v>
      </c>
      <c r="B11" s="49">
        <v>3.0000000000000001E-3</v>
      </c>
      <c r="C11" s="49"/>
      <c r="D11" s="49"/>
    </row>
    <row r="12" spans="1:5" x14ac:dyDescent="0.25">
      <c r="A12" s="48">
        <f t="shared" si="0"/>
        <v>-0.15999999999999992</v>
      </c>
      <c r="B12" s="49">
        <v>4.1999999999999997E-3</v>
      </c>
      <c r="C12" s="49"/>
      <c r="D12" s="49"/>
    </row>
    <row r="13" spans="1:5" x14ac:dyDescent="0.25">
      <c r="A13" s="48">
        <f t="shared" si="0"/>
        <v>-0.14999999999999991</v>
      </c>
      <c r="B13" s="49">
        <v>5.7000000000000002E-3</v>
      </c>
      <c r="C13" s="49"/>
      <c r="D13" s="49"/>
    </row>
    <row r="14" spans="1:5" x14ac:dyDescent="0.25">
      <c r="A14" s="48">
        <f t="shared" si="0"/>
        <v>-0.1399999999999999</v>
      </c>
      <c r="B14" s="49">
        <v>7.7000000000000002E-3</v>
      </c>
      <c r="C14" s="49"/>
      <c r="D14" s="49"/>
    </row>
    <row r="15" spans="1:5" x14ac:dyDescent="0.25">
      <c r="A15" s="48">
        <f t="shared" si="0"/>
        <v>-0.12999999999999989</v>
      </c>
      <c r="B15" s="49">
        <v>1.0200000000000001E-2</v>
      </c>
      <c r="C15" s="49"/>
      <c r="D15" s="49"/>
    </row>
    <row r="16" spans="1:5" x14ac:dyDescent="0.25">
      <c r="A16" s="48">
        <f t="shared" si="0"/>
        <v>-0.1199999999999999</v>
      </c>
      <c r="B16" s="49">
        <v>1.3100000000000001E-2</v>
      </c>
      <c r="C16" s="49"/>
      <c r="D16" s="49"/>
    </row>
    <row r="17" spans="1:4" x14ac:dyDescent="0.25">
      <c r="A17" s="48">
        <f t="shared" si="0"/>
        <v>-0.1099999999999999</v>
      </c>
      <c r="B17" s="49">
        <v>1.66E-2</v>
      </c>
      <c r="C17" s="49"/>
      <c r="D17" s="49"/>
    </row>
    <row r="18" spans="1:4" x14ac:dyDescent="0.25">
      <c r="A18" s="48">
        <f t="shared" si="0"/>
        <v>-9.9999999999999908E-2</v>
      </c>
      <c r="B18" s="49">
        <v>2.0500000000000001E-2</v>
      </c>
      <c r="C18" s="49"/>
      <c r="D18" s="49"/>
    </row>
    <row r="19" spans="1:4" x14ac:dyDescent="0.25">
      <c r="A19" s="48">
        <f t="shared" si="0"/>
        <v>-8.9999999999999913E-2</v>
      </c>
      <c r="B19" s="49">
        <v>2.4899999999999999E-2</v>
      </c>
      <c r="C19" s="49"/>
      <c r="D19" s="49"/>
    </row>
    <row r="20" spans="1:4" x14ac:dyDescent="0.25">
      <c r="A20" s="48">
        <f t="shared" si="0"/>
        <v>-7.9999999999999918E-2</v>
      </c>
      <c r="B20" s="49">
        <v>2.9700000000000001E-2</v>
      </c>
      <c r="C20" s="49"/>
      <c r="D20" s="49"/>
    </row>
    <row r="21" spans="1:4" x14ac:dyDescent="0.25">
      <c r="A21" s="48">
        <f t="shared" si="0"/>
        <v>-6.9999999999999923E-2</v>
      </c>
      <c r="B21" s="49">
        <v>3.4599999999999999E-2</v>
      </c>
      <c r="C21" s="49"/>
      <c r="D21" s="49"/>
    </row>
    <row r="22" spans="1:4" x14ac:dyDescent="0.25">
      <c r="A22" s="48">
        <f t="shared" si="0"/>
        <v>-5.9999999999999921E-2</v>
      </c>
      <c r="B22" s="49">
        <v>3.95E-2</v>
      </c>
      <c r="C22" s="49"/>
      <c r="D22" s="49"/>
    </row>
    <row r="23" spans="1:4" x14ac:dyDescent="0.25">
      <c r="A23" s="48">
        <f t="shared" si="0"/>
        <v>-4.999999999999992E-2</v>
      </c>
      <c r="B23" s="49">
        <v>4.4200000000000003E-2</v>
      </c>
      <c r="C23" s="49"/>
      <c r="D23" s="49"/>
    </row>
    <row r="24" spans="1:4" x14ac:dyDescent="0.25">
      <c r="A24" s="48">
        <f t="shared" si="0"/>
        <v>-3.9999999999999918E-2</v>
      </c>
      <c r="B24" s="49">
        <v>4.8399999999999999E-2</v>
      </c>
      <c r="C24" s="49"/>
      <c r="D24" s="49"/>
    </row>
    <row r="25" spans="1:4" x14ac:dyDescent="0.25">
      <c r="A25" s="48">
        <f t="shared" si="0"/>
        <v>-2.9999999999999916E-2</v>
      </c>
      <c r="B25" s="49">
        <v>5.1999999999999998E-2</v>
      </c>
      <c r="C25" s="49"/>
      <c r="D25" s="49"/>
    </row>
    <row r="26" spans="1:4" x14ac:dyDescent="0.25">
      <c r="A26" s="48">
        <f t="shared" si="0"/>
        <v>-1.9999999999999914E-2</v>
      </c>
      <c r="B26" s="49">
        <v>5.4699999999999999E-2</v>
      </c>
      <c r="C26" s="49"/>
      <c r="D26" s="49"/>
    </row>
    <row r="27" spans="1:4" x14ac:dyDescent="0.25">
      <c r="A27" s="48">
        <f t="shared" si="0"/>
        <v>-9.9999999999999135E-3</v>
      </c>
      <c r="B27" s="49">
        <v>5.6399999999999999E-2</v>
      </c>
      <c r="C27" s="49"/>
      <c r="D27" s="49"/>
    </row>
    <row r="28" spans="1:4" x14ac:dyDescent="0.25">
      <c r="A28" s="48">
        <f t="shared" si="0"/>
        <v>8.6736173798840355E-17</v>
      </c>
      <c r="B28" s="49">
        <v>5.7000000000000002E-2</v>
      </c>
      <c r="C28" s="49"/>
      <c r="D28" s="49"/>
    </row>
    <row r="29" spans="1:4" x14ac:dyDescent="0.25">
      <c r="A29" s="48">
        <f t="shared" si="0"/>
        <v>1.0000000000000087E-2</v>
      </c>
      <c r="B29" s="49">
        <v>5.6399999999999999E-2</v>
      </c>
      <c r="C29" s="49"/>
      <c r="D29" s="49"/>
    </row>
    <row r="30" spans="1:4" x14ac:dyDescent="0.25">
      <c r="A30" s="48">
        <f t="shared" si="0"/>
        <v>2.0000000000000087E-2</v>
      </c>
      <c r="B30" s="49">
        <v>5.4699999999999999E-2</v>
      </c>
      <c r="C30" s="49"/>
      <c r="D30" s="49"/>
    </row>
    <row r="31" spans="1:4" x14ac:dyDescent="0.25">
      <c r="A31" s="48">
        <f t="shared" si="0"/>
        <v>3.0000000000000089E-2</v>
      </c>
      <c r="B31" s="49">
        <v>5.1999999999999998E-2</v>
      </c>
      <c r="C31" s="49"/>
      <c r="D31" s="49"/>
    </row>
    <row r="32" spans="1:4" x14ac:dyDescent="0.25">
      <c r="A32" s="48">
        <f t="shared" si="0"/>
        <v>4.0000000000000091E-2</v>
      </c>
      <c r="B32" s="49">
        <v>4.8399999999999999E-2</v>
      </c>
      <c r="C32" s="49"/>
      <c r="D32" s="49"/>
    </row>
    <row r="33" spans="1:4" x14ac:dyDescent="0.25">
      <c r="A33" s="48">
        <f t="shared" si="0"/>
        <v>5.0000000000000093E-2</v>
      </c>
      <c r="B33" s="49">
        <v>4.4200000000000003E-2</v>
      </c>
      <c r="C33" s="49"/>
      <c r="D33" s="49"/>
    </row>
    <row r="34" spans="1:4" x14ac:dyDescent="0.25">
      <c r="A34" s="48">
        <f t="shared" si="0"/>
        <v>6.0000000000000095E-2</v>
      </c>
      <c r="B34" s="49">
        <v>3.95E-2</v>
      </c>
      <c r="C34" s="49"/>
      <c r="D34" s="49"/>
    </row>
    <row r="35" spans="1:4" x14ac:dyDescent="0.25">
      <c r="A35" s="48">
        <f t="shared" si="0"/>
        <v>7.000000000000009E-2</v>
      </c>
      <c r="B35" s="49">
        <v>3.4599999999999999E-2</v>
      </c>
      <c r="C35" s="49"/>
      <c r="D35" s="49"/>
    </row>
    <row r="36" spans="1:4" x14ac:dyDescent="0.25">
      <c r="A36" s="48">
        <f t="shared" si="0"/>
        <v>8.0000000000000085E-2</v>
      </c>
      <c r="B36" s="49">
        <v>2.9700000000000001E-2</v>
      </c>
      <c r="C36" s="49"/>
      <c r="D36" s="49"/>
    </row>
    <row r="37" spans="1:4" x14ac:dyDescent="0.25">
      <c r="A37" s="48">
        <f t="shared" si="0"/>
        <v>9.000000000000008E-2</v>
      </c>
      <c r="B37" s="49">
        <v>2.4899999999999999E-2</v>
      </c>
      <c r="C37" s="49"/>
      <c r="D37" s="49"/>
    </row>
    <row r="38" spans="1:4" x14ac:dyDescent="0.25">
      <c r="A38" s="48">
        <f t="shared" si="0"/>
        <v>0.10000000000000007</v>
      </c>
      <c r="B38" s="49">
        <v>2.0500000000000001E-2</v>
      </c>
      <c r="C38" s="49"/>
      <c r="D38" s="49"/>
    </row>
    <row r="39" spans="1:4" x14ac:dyDescent="0.25">
      <c r="A39" s="48">
        <f t="shared" si="0"/>
        <v>0.11000000000000007</v>
      </c>
      <c r="B39" s="49">
        <v>1.66E-2</v>
      </c>
      <c r="C39" s="49"/>
      <c r="D39" s="49"/>
    </row>
    <row r="40" spans="1:4" x14ac:dyDescent="0.25">
      <c r="A40" s="48">
        <f t="shared" si="0"/>
        <v>0.12000000000000006</v>
      </c>
      <c r="B40" s="49">
        <v>1.3100000000000001E-2</v>
      </c>
      <c r="C40" s="49"/>
      <c r="D40" s="49"/>
    </row>
    <row r="41" spans="1:4" x14ac:dyDescent="0.25">
      <c r="A41" s="48">
        <f t="shared" si="0"/>
        <v>0.13000000000000006</v>
      </c>
      <c r="B41" s="49">
        <v>1.0200000000000001E-2</v>
      </c>
      <c r="C41" s="49"/>
      <c r="D41" s="49"/>
    </row>
    <row r="42" spans="1:4" x14ac:dyDescent="0.25">
      <c r="A42" s="48">
        <f t="shared" si="0"/>
        <v>0.14000000000000007</v>
      </c>
      <c r="B42" s="49">
        <v>7.7000000000000002E-3</v>
      </c>
      <c r="C42" s="49"/>
      <c r="D42" s="49"/>
    </row>
    <row r="43" spans="1:4" x14ac:dyDescent="0.25">
      <c r="A43" s="48">
        <f t="shared" si="0"/>
        <v>0.15000000000000008</v>
      </c>
      <c r="B43" s="49">
        <v>5.7000000000000002E-3</v>
      </c>
      <c r="C43" s="49"/>
      <c r="D43" s="49"/>
    </row>
    <row r="44" spans="1:4" x14ac:dyDescent="0.25">
      <c r="A44" s="48">
        <f t="shared" si="0"/>
        <v>0.16000000000000009</v>
      </c>
      <c r="B44" s="49">
        <v>4.1999999999999997E-3</v>
      </c>
      <c r="C44" s="49"/>
      <c r="D44" s="49"/>
    </row>
    <row r="45" spans="1:4" x14ac:dyDescent="0.25">
      <c r="A45" s="48">
        <f t="shared" si="0"/>
        <v>0.1700000000000001</v>
      </c>
      <c r="B45" s="49">
        <v>3.0000000000000001E-3</v>
      </c>
      <c r="C45" s="49"/>
      <c r="D45" s="49"/>
    </row>
    <row r="46" spans="1:4" x14ac:dyDescent="0.25">
      <c r="A46" s="48">
        <f t="shared" si="0"/>
        <v>0.1800000000000001</v>
      </c>
      <c r="B46" s="49">
        <v>2.0999999999999999E-3</v>
      </c>
      <c r="C46" s="49"/>
      <c r="D46" s="49"/>
    </row>
    <row r="47" spans="1:4" x14ac:dyDescent="0.25">
      <c r="A47" s="48">
        <f t="shared" si="0"/>
        <v>0.19000000000000011</v>
      </c>
      <c r="B47" s="49">
        <v>1.4E-3</v>
      </c>
      <c r="C47" s="49"/>
      <c r="D47" s="49"/>
    </row>
    <row r="48" spans="1:4" x14ac:dyDescent="0.25">
      <c r="A48" s="48">
        <f t="shared" si="0"/>
        <v>0.20000000000000012</v>
      </c>
      <c r="B48" s="49">
        <v>1E-3</v>
      </c>
      <c r="C48" s="49"/>
      <c r="D48" s="49"/>
    </row>
    <row r="49" spans="1:4" x14ac:dyDescent="0.25">
      <c r="A49" s="48">
        <f t="shared" si="0"/>
        <v>0.21000000000000013</v>
      </c>
      <c r="B49" s="49">
        <v>5.9999999999999995E-4</v>
      </c>
      <c r="C49" s="49"/>
      <c r="D49" s="49"/>
    </row>
    <row r="50" spans="1:4" x14ac:dyDescent="0.25">
      <c r="A50" s="48">
        <f t="shared" si="0"/>
        <v>0.22000000000000014</v>
      </c>
      <c r="B50" s="49">
        <v>4.0000000000000002E-4</v>
      </c>
      <c r="C50" s="49"/>
      <c r="D50" s="49"/>
    </row>
    <row r="51" spans="1:4" x14ac:dyDescent="0.25">
      <c r="A51" s="48">
        <f t="shared" si="0"/>
        <v>0.23000000000000015</v>
      </c>
      <c r="B51" s="49">
        <v>2.9999999999999997E-4</v>
      </c>
      <c r="C51" s="49"/>
      <c r="D51" s="49"/>
    </row>
    <row r="52" spans="1:4" x14ac:dyDescent="0.25">
      <c r="A52" s="48">
        <f t="shared" si="0"/>
        <v>0.24000000000000016</v>
      </c>
      <c r="B52" s="49">
        <v>2.0000000000000001E-4</v>
      </c>
      <c r="C52" s="49"/>
      <c r="D52" s="49"/>
    </row>
    <row r="53" spans="1:4" x14ac:dyDescent="0.25">
      <c r="A53" s="48">
        <f t="shared" si="0"/>
        <v>0.25000000000000017</v>
      </c>
      <c r="B53" s="49">
        <v>1E-4</v>
      </c>
      <c r="C53" s="49"/>
      <c r="D53" s="49"/>
    </row>
    <row r="54" spans="1:4" x14ac:dyDescent="0.25">
      <c r="A54" s="48"/>
      <c r="B54" s="49"/>
      <c r="D54" s="49"/>
    </row>
    <row r="55" spans="1:4" x14ac:dyDescent="0.25">
      <c r="A55" s="48"/>
      <c r="B55" s="49"/>
      <c r="D55" s="49"/>
    </row>
    <row r="56" spans="1:4" x14ac:dyDescent="0.25">
      <c r="A56" s="48"/>
      <c r="B56" s="49"/>
    </row>
    <row r="57" spans="1:4" x14ac:dyDescent="0.25">
      <c r="A57" s="48"/>
      <c r="B57" s="49"/>
    </row>
    <row r="58" spans="1:4" x14ac:dyDescent="0.25">
      <c r="A58" s="48"/>
      <c r="B58" s="49"/>
    </row>
    <row r="59" spans="1:4" x14ac:dyDescent="0.25">
      <c r="A59" s="48"/>
      <c r="B59" s="49"/>
    </row>
    <row r="60" spans="1:4" x14ac:dyDescent="0.25">
      <c r="A60" s="48"/>
      <c r="B60" s="49"/>
    </row>
    <row r="61" spans="1:4" x14ac:dyDescent="0.25">
      <c r="A61" s="48"/>
      <c r="B61" s="49"/>
    </row>
    <row r="62" spans="1:4" x14ac:dyDescent="0.25">
      <c r="A62" s="48"/>
      <c r="B62" s="49"/>
    </row>
    <row r="63" spans="1:4" x14ac:dyDescent="0.25">
      <c r="A63" s="48"/>
      <c r="B63" s="49"/>
    </row>
    <row r="64" spans="1:4" x14ac:dyDescent="0.25">
      <c r="A64" s="48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P59"/>
  <sheetViews>
    <sheetView topLeftCell="H1" workbookViewId="0">
      <selection activeCell="G18" sqref="G18"/>
    </sheetView>
  </sheetViews>
  <sheetFormatPr defaultRowHeight="15" x14ac:dyDescent="0.25"/>
  <cols>
    <col min="1" max="1" width="19.140625" customWidth="1"/>
    <col min="2" max="2" width="12.140625" customWidth="1"/>
    <col min="3" max="6" width="12.42578125" customWidth="1"/>
    <col min="8" max="8" width="12.85546875" bestFit="1" customWidth="1"/>
    <col min="9" max="13" width="12.42578125" customWidth="1"/>
    <col min="14" max="14" width="21.42578125" customWidth="1"/>
    <col min="15" max="15" width="12.140625" bestFit="1" customWidth="1"/>
    <col min="16" max="16" width="16.28515625" customWidth="1"/>
  </cols>
  <sheetData>
    <row r="1" spans="1:16" x14ac:dyDescent="0.25">
      <c r="A1" s="50" t="s">
        <v>26</v>
      </c>
    </row>
    <row r="2" spans="1:16" x14ac:dyDescent="0.25">
      <c r="A2" t="s">
        <v>27</v>
      </c>
      <c r="B2" t="s">
        <v>28</v>
      </c>
      <c r="C2" t="s">
        <v>30</v>
      </c>
      <c r="D2" t="s">
        <v>31</v>
      </c>
      <c r="E2" t="s">
        <v>32</v>
      </c>
      <c r="F2" s="51" t="s">
        <v>33</v>
      </c>
      <c r="H2" t="s">
        <v>34</v>
      </c>
      <c r="I2" t="s">
        <v>30</v>
      </c>
      <c r="J2" t="s">
        <v>31</v>
      </c>
      <c r="K2" t="s">
        <v>32</v>
      </c>
      <c r="L2" s="51" t="s">
        <v>33</v>
      </c>
      <c r="O2" t="s">
        <v>35</v>
      </c>
      <c r="P2" t="s">
        <v>36</v>
      </c>
    </row>
    <row r="3" spans="1:16" x14ac:dyDescent="0.25">
      <c r="A3" s="48">
        <f>'Q.2 data'!A3</f>
        <v>-0.25</v>
      </c>
      <c r="B3" s="52">
        <f>'Q.2 data'!B3</f>
        <v>1E-4</v>
      </c>
      <c r="C3" s="53"/>
      <c r="D3" s="54"/>
      <c r="E3" s="55"/>
      <c r="F3" s="56"/>
      <c r="H3" s="57"/>
      <c r="I3" s="53"/>
      <c r="J3" s="54"/>
      <c r="K3" s="55"/>
      <c r="L3" s="56"/>
      <c r="M3" s="58"/>
      <c r="N3" t="s">
        <v>37</v>
      </c>
      <c r="O3" s="59"/>
      <c r="P3" s="55"/>
    </row>
    <row r="4" spans="1:16" x14ac:dyDescent="0.25">
      <c r="A4" s="48">
        <f>'Q.2 data'!A4</f>
        <v>-0.24</v>
      </c>
      <c r="B4" s="52">
        <f>'Q.2 data'!B4</f>
        <v>2.0000000000000001E-4</v>
      </c>
      <c r="C4" s="53"/>
      <c r="D4" s="54"/>
      <c r="E4" s="55"/>
      <c r="F4" s="56"/>
      <c r="H4" s="57"/>
      <c r="I4" s="53"/>
      <c r="J4" s="54"/>
      <c r="K4" s="55"/>
      <c r="L4" s="56"/>
      <c r="M4" s="58"/>
      <c r="N4" t="s">
        <v>38</v>
      </c>
      <c r="O4" s="59"/>
      <c r="P4" s="55"/>
    </row>
    <row r="5" spans="1:16" x14ac:dyDescent="0.25">
      <c r="A5" s="48">
        <f>'Q.2 data'!A5</f>
        <v>-0.22999999999999998</v>
      </c>
      <c r="B5" s="52">
        <f>'Q.2 data'!B5</f>
        <v>2.9999999999999997E-4</v>
      </c>
      <c r="C5" s="53"/>
      <c r="D5" s="54"/>
      <c r="E5" s="55"/>
      <c r="F5" s="56"/>
      <c r="H5" s="57"/>
      <c r="I5" s="53"/>
      <c r="J5" s="54"/>
      <c r="K5" s="55"/>
      <c r="L5" s="56"/>
      <c r="M5" s="58"/>
      <c r="N5" t="s">
        <v>39</v>
      </c>
      <c r="O5" s="59"/>
      <c r="P5" s="55"/>
    </row>
    <row r="6" spans="1:16" x14ac:dyDescent="0.25">
      <c r="A6" s="48">
        <f>'Q.2 data'!A6</f>
        <v>-0.21999999999999997</v>
      </c>
      <c r="B6" s="52">
        <f>'Q.2 data'!B6</f>
        <v>4.0000000000000002E-4</v>
      </c>
      <c r="C6" s="53"/>
      <c r="D6" s="54"/>
      <c r="E6" s="55"/>
      <c r="F6" s="56"/>
      <c r="H6" s="57"/>
      <c r="I6" s="53"/>
      <c r="J6" s="54"/>
      <c r="K6" s="55"/>
      <c r="L6" s="56"/>
      <c r="M6" s="58"/>
      <c r="O6" s="60"/>
    </row>
    <row r="7" spans="1:16" x14ac:dyDescent="0.25">
      <c r="A7" s="48">
        <f>'Q.2 data'!A7</f>
        <v>-0.20999999999999996</v>
      </c>
      <c r="B7" s="52">
        <f>'Q.2 data'!B7</f>
        <v>5.9999999999999995E-4</v>
      </c>
      <c r="C7" s="53"/>
      <c r="D7" s="54"/>
      <c r="E7" s="55"/>
      <c r="F7" s="56"/>
      <c r="H7" s="57"/>
      <c r="I7" s="53"/>
      <c r="J7" s="54"/>
      <c r="K7" s="55"/>
      <c r="L7" s="56"/>
      <c r="M7" s="58"/>
    </row>
    <row r="8" spans="1:16" x14ac:dyDescent="0.25">
      <c r="A8" s="48">
        <f>'Q.2 data'!A8</f>
        <v>-0.19999999999999996</v>
      </c>
      <c r="B8" s="52">
        <f>'Q.2 data'!B8</f>
        <v>1E-3</v>
      </c>
      <c r="C8" s="53"/>
      <c r="D8" s="54"/>
      <c r="E8" s="55"/>
      <c r="F8" s="56"/>
      <c r="H8" s="57"/>
      <c r="I8" s="53"/>
      <c r="J8" s="54"/>
      <c r="K8" s="55"/>
      <c r="L8" s="56"/>
      <c r="M8" s="58"/>
    </row>
    <row r="9" spans="1:16" x14ac:dyDescent="0.25">
      <c r="A9" s="48">
        <f>'Q.2 data'!A9</f>
        <v>-0.18999999999999995</v>
      </c>
      <c r="B9" s="52">
        <f>'Q.2 data'!B9</f>
        <v>1.4E-3</v>
      </c>
      <c r="C9" s="53"/>
      <c r="D9" s="54"/>
      <c r="E9" s="55"/>
      <c r="F9" s="56"/>
      <c r="H9" s="57"/>
      <c r="I9" s="53"/>
      <c r="J9" s="54"/>
      <c r="K9" s="55"/>
      <c r="L9" s="56"/>
      <c r="M9" s="58"/>
    </row>
    <row r="10" spans="1:16" x14ac:dyDescent="0.25">
      <c r="A10" s="48">
        <f>'Q.2 data'!A10</f>
        <v>-0.17999999999999994</v>
      </c>
      <c r="B10" s="52">
        <f>'Q.2 data'!B10</f>
        <v>2.0999999999999999E-3</v>
      </c>
      <c r="C10" s="53"/>
      <c r="D10" s="54"/>
      <c r="E10" s="55"/>
      <c r="F10" s="56"/>
      <c r="H10" s="57"/>
      <c r="I10" s="53"/>
      <c r="J10" s="54"/>
      <c r="K10" s="55"/>
      <c r="L10" s="56"/>
      <c r="M10" s="58"/>
    </row>
    <row r="11" spans="1:16" x14ac:dyDescent="0.25">
      <c r="A11" s="48">
        <f>'Q.2 data'!A11</f>
        <v>-0.16999999999999993</v>
      </c>
      <c r="B11" s="52">
        <f>'Q.2 data'!B11</f>
        <v>3.0000000000000001E-3</v>
      </c>
      <c r="C11" s="53"/>
      <c r="D11" s="54"/>
      <c r="E11" s="55"/>
      <c r="F11" s="56"/>
      <c r="H11" s="57"/>
      <c r="I11" s="53"/>
      <c r="J11" s="54"/>
      <c r="K11" s="55"/>
      <c r="L11" s="56"/>
      <c r="M11" s="58"/>
    </row>
    <row r="12" spans="1:16" x14ac:dyDescent="0.25">
      <c r="A12" s="48">
        <f>'Q.2 data'!A12</f>
        <v>-0.15999999999999992</v>
      </c>
      <c r="B12" s="52">
        <f>'Q.2 data'!B12</f>
        <v>4.1999999999999997E-3</v>
      </c>
      <c r="C12" s="53"/>
      <c r="D12" s="54"/>
      <c r="E12" s="55"/>
      <c r="F12" s="56"/>
      <c r="H12" s="57"/>
      <c r="I12" s="53"/>
      <c r="J12" s="54"/>
      <c r="K12" s="55"/>
      <c r="L12" s="56"/>
      <c r="M12" s="58"/>
    </row>
    <row r="13" spans="1:16" x14ac:dyDescent="0.25">
      <c r="A13" s="48">
        <f>'Q.2 data'!A13</f>
        <v>-0.14999999999999991</v>
      </c>
      <c r="B13" s="52">
        <f>'Q.2 data'!B13</f>
        <v>5.7000000000000002E-3</v>
      </c>
      <c r="C13" s="53"/>
      <c r="D13" s="54"/>
      <c r="E13" s="55"/>
      <c r="F13" s="56"/>
      <c r="H13" s="57"/>
      <c r="I13" s="53"/>
      <c r="J13" s="54"/>
      <c r="K13" s="55"/>
      <c r="L13" s="56"/>
      <c r="M13" s="58"/>
    </row>
    <row r="14" spans="1:16" x14ac:dyDescent="0.25">
      <c r="A14" s="48">
        <f>'Q.2 data'!A14</f>
        <v>-0.1399999999999999</v>
      </c>
      <c r="B14" s="52">
        <f>'Q.2 data'!B14</f>
        <v>7.7000000000000002E-3</v>
      </c>
      <c r="C14" s="53"/>
      <c r="D14" s="54"/>
      <c r="E14" s="55"/>
      <c r="F14" s="56"/>
      <c r="H14" s="57"/>
      <c r="I14" s="53"/>
      <c r="J14" s="54"/>
      <c r="K14" s="55"/>
      <c r="L14" s="56"/>
      <c r="M14" s="58"/>
    </row>
    <row r="15" spans="1:16" x14ac:dyDescent="0.25">
      <c r="A15" s="48">
        <f>'Q.2 data'!A15</f>
        <v>-0.12999999999999989</v>
      </c>
      <c r="B15" s="52">
        <f>'Q.2 data'!B15</f>
        <v>1.0200000000000001E-2</v>
      </c>
      <c r="C15" s="53"/>
      <c r="D15" s="54"/>
      <c r="E15" s="55"/>
      <c r="F15" s="56"/>
      <c r="H15" s="57"/>
      <c r="I15" s="53"/>
      <c r="J15" s="54"/>
      <c r="K15" s="55"/>
      <c r="L15" s="56"/>
      <c r="M15" s="58"/>
    </row>
    <row r="16" spans="1:16" x14ac:dyDescent="0.25">
      <c r="A16" s="48">
        <f>'Q.2 data'!A16</f>
        <v>-0.1199999999999999</v>
      </c>
      <c r="B16" s="52">
        <f>'Q.2 data'!B16</f>
        <v>1.3100000000000001E-2</v>
      </c>
      <c r="C16" s="53"/>
      <c r="D16" s="54"/>
      <c r="E16" s="55"/>
      <c r="F16" s="56"/>
      <c r="H16" s="57"/>
      <c r="I16" s="53"/>
      <c r="J16" s="54"/>
      <c r="K16" s="55"/>
      <c r="L16" s="56"/>
      <c r="M16" s="58"/>
    </row>
    <row r="17" spans="1:13" x14ac:dyDescent="0.25">
      <c r="A17" s="48">
        <f>'Q.2 data'!A17</f>
        <v>-0.1099999999999999</v>
      </c>
      <c r="B17" s="52">
        <f>'Q.2 data'!B17</f>
        <v>1.66E-2</v>
      </c>
      <c r="C17" s="53"/>
      <c r="D17" s="54"/>
      <c r="E17" s="55"/>
      <c r="F17" s="56"/>
      <c r="H17" s="57"/>
      <c r="I17" s="53"/>
      <c r="J17" s="54"/>
      <c r="K17" s="55"/>
      <c r="L17" s="56"/>
      <c r="M17" s="58"/>
    </row>
    <row r="18" spans="1:13" x14ac:dyDescent="0.25">
      <c r="A18" s="48">
        <f>'Q.2 data'!A18</f>
        <v>-9.9999999999999908E-2</v>
      </c>
      <c r="B18" s="52">
        <f>'Q.2 data'!B18</f>
        <v>2.0500000000000001E-2</v>
      </c>
      <c r="C18" s="53"/>
      <c r="D18" s="54"/>
      <c r="E18" s="55"/>
      <c r="F18" s="56"/>
      <c r="H18" s="57"/>
      <c r="I18" s="53"/>
      <c r="J18" s="54"/>
      <c r="K18" s="55"/>
      <c r="L18" s="56"/>
      <c r="M18" s="58"/>
    </row>
    <row r="19" spans="1:13" x14ac:dyDescent="0.25">
      <c r="A19" s="48">
        <f>'Q.2 data'!A19</f>
        <v>-8.9999999999999913E-2</v>
      </c>
      <c r="B19" s="52">
        <f>'Q.2 data'!B19</f>
        <v>2.4899999999999999E-2</v>
      </c>
      <c r="C19" s="53"/>
      <c r="D19" s="54"/>
      <c r="E19" s="55"/>
      <c r="F19" s="56"/>
      <c r="H19" s="57"/>
      <c r="I19" s="53"/>
      <c r="J19" s="54"/>
      <c r="K19" s="55"/>
      <c r="L19" s="56"/>
      <c r="M19" s="58"/>
    </row>
    <row r="20" spans="1:13" x14ac:dyDescent="0.25">
      <c r="A20" s="48">
        <f>'Q.2 data'!A20</f>
        <v>-7.9999999999999918E-2</v>
      </c>
      <c r="B20" s="52">
        <f>'Q.2 data'!B20</f>
        <v>2.9700000000000001E-2</v>
      </c>
      <c r="C20" s="53"/>
      <c r="D20" s="54"/>
      <c r="E20" s="55"/>
      <c r="F20" s="56"/>
      <c r="H20" s="57"/>
      <c r="I20" s="53"/>
      <c r="J20" s="54"/>
      <c r="K20" s="55"/>
      <c r="L20" s="56"/>
      <c r="M20" s="58"/>
    </row>
    <row r="21" spans="1:13" x14ac:dyDescent="0.25">
      <c r="A21" s="48">
        <f>'Q.2 data'!A21</f>
        <v>-6.9999999999999923E-2</v>
      </c>
      <c r="B21" s="52">
        <f>'Q.2 data'!B21</f>
        <v>3.4599999999999999E-2</v>
      </c>
      <c r="C21" s="53"/>
      <c r="D21" s="54"/>
      <c r="E21" s="55"/>
      <c r="F21" s="56"/>
      <c r="H21" s="57"/>
      <c r="I21" s="53"/>
      <c r="J21" s="54"/>
      <c r="K21" s="55"/>
      <c r="L21" s="56"/>
      <c r="M21" s="58"/>
    </row>
    <row r="22" spans="1:13" x14ac:dyDescent="0.25">
      <c r="A22" s="48">
        <f>'Q.2 data'!A22</f>
        <v>-5.9999999999999921E-2</v>
      </c>
      <c r="B22" s="52">
        <f>'Q.2 data'!B22</f>
        <v>3.95E-2</v>
      </c>
      <c r="C22" s="53"/>
      <c r="D22" s="54"/>
      <c r="E22" s="55"/>
      <c r="F22" s="56"/>
      <c r="H22" s="57"/>
      <c r="I22" s="53"/>
      <c r="J22" s="54"/>
      <c r="K22" s="55"/>
      <c r="L22" s="56"/>
      <c r="M22" s="58"/>
    </row>
    <row r="23" spans="1:13" x14ac:dyDescent="0.25">
      <c r="A23" s="48">
        <f>'Q.2 data'!A23</f>
        <v>-4.999999999999992E-2</v>
      </c>
      <c r="B23" s="52">
        <f>'Q.2 data'!B23</f>
        <v>4.4200000000000003E-2</v>
      </c>
      <c r="C23" s="53"/>
      <c r="D23" s="54"/>
      <c r="E23" s="55"/>
      <c r="F23" s="56"/>
      <c r="H23" s="57"/>
      <c r="I23" s="53"/>
      <c r="J23" s="54"/>
      <c r="K23" s="55"/>
      <c r="L23" s="56"/>
      <c r="M23" s="58"/>
    </row>
    <row r="24" spans="1:13" x14ac:dyDescent="0.25">
      <c r="A24" s="48">
        <f>'Q.2 data'!A24</f>
        <v>-3.9999999999999918E-2</v>
      </c>
      <c r="B24" s="52">
        <f>'Q.2 data'!B24</f>
        <v>4.8399999999999999E-2</v>
      </c>
      <c r="C24" s="53"/>
      <c r="D24" s="54"/>
      <c r="E24" s="55"/>
      <c r="F24" s="56"/>
      <c r="H24" s="57"/>
      <c r="I24" s="53"/>
      <c r="J24" s="54"/>
      <c r="K24" s="55"/>
      <c r="L24" s="56"/>
      <c r="M24" s="58"/>
    </row>
    <row r="25" spans="1:13" x14ac:dyDescent="0.25">
      <c r="A25" s="48">
        <f>'Q.2 data'!A25</f>
        <v>-2.9999999999999916E-2</v>
      </c>
      <c r="B25" s="52">
        <f>'Q.2 data'!B25</f>
        <v>5.1999999999999998E-2</v>
      </c>
      <c r="C25" s="53"/>
      <c r="D25" s="54"/>
      <c r="E25" s="55"/>
      <c r="F25" s="56"/>
      <c r="H25" s="57"/>
      <c r="I25" s="53"/>
      <c r="J25" s="54"/>
      <c r="K25" s="55"/>
      <c r="L25" s="56"/>
      <c r="M25" s="58"/>
    </row>
    <row r="26" spans="1:13" x14ac:dyDescent="0.25">
      <c r="A26" s="48">
        <f>'Q.2 data'!A26</f>
        <v>-1.9999999999999914E-2</v>
      </c>
      <c r="B26" s="52">
        <f>'Q.2 data'!B26</f>
        <v>5.4699999999999999E-2</v>
      </c>
      <c r="C26" s="53"/>
      <c r="D26" s="54"/>
      <c r="E26" s="55"/>
      <c r="F26" s="56"/>
      <c r="H26" s="57"/>
      <c r="I26" s="53"/>
      <c r="J26" s="54"/>
      <c r="K26" s="55"/>
      <c r="L26" s="56"/>
      <c r="M26" s="58"/>
    </row>
    <row r="27" spans="1:13" x14ac:dyDescent="0.25">
      <c r="A27" s="48">
        <f>'Q.2 data'!A27</f>
        <v>-9.9999999999999135E-3</v>
      </c>
      <c r="B27" s="52">
        <f>'Q.2 data'!B27</f>
        <v>5.6399999999999999E-2</v>
      </c>
      <c r="C27" s="53"/>
      <c r="D27" s="54"/>
      <c r="E27" s="55"/>
      <c r="F27" s="56"/>
      <c r="H27" s="57"/>
      <c r="I27" s="53"/>
      <c r="J27" s="54"/>
      <c r="K27" s="55"/>
      <c r="L27" s="56"/>
      <c r="M27" s="58"/>
    </row>
    <row r="28" spans="1:13" x14ac:dyDescent="0.25">
      <c r="A28" s="48">
        <f>'Q.2 data'!A28</f>
        <v>8.6736173798840355E-17</v>
      </c>
      <c r="B28" s="52">
        <f>'Q.2 data'!B28</f>
        <v>5.7000000000000002E-2</v>
      </c>
      <c r="C28" s="53"/>
      <c r="D28" s="54"/>
      <c r="E28" s="55"/>
      <c r="F28" s="56"/>
      <c r="H28" s="57"/>
      <c r="I28" s="53"/>
      <c r="J28" s="54"/>
      <c r="K28" s="55"/>
      <c r="L28" s="56"/>
      <c r="M28" s="58"/>
    </row>
    <row r="29" spans="1:13" x14ac:dyDescent="0.25">
      <c r="A29" s="48">
        <f>'Q.2 data'!A29</f>
        <v>1.0000000000000087E-2</v>
      </c>
      <c r="B29" s="52">
        <f>'Q.2 data'!B29</f>
        <v>5.6399999999999999E-2</v>
      </c>
      <c r="C29" s="53"/>
      <c r="D29" s="54"/>
      <c r="E29" s="55"/>
      <c r="F29" s="56"/>
      <c r="H29" s="57"/>
      <c r="I29" s="53"/>
      <c r="J29" s="54"/>
      <c r="K29" s="55"/>
      <c r="L29" s="56"/>
      <c r="M29" s="58"/>
    </row>
    <row r="30" spans="1:13" x14ac:dyDescent="0.25">
      <c r="A30" s="48">
        <f>'Q.2 data'!A30</f>
        <v>2.0000000000000087E-2</v>
      </c>
      <c r="B30" s="52">
        <f>'Q.2 data'!B30</f>
        <v>5.4699999999999999E-2</v>
      </c>
      <c r="C30" s="53"/>
      <c r="D30" s="54"/>
      <c r="E30" s="55"/>
      <c r="F30" s="56"/>
      <c r="H30" s="57"/>
      <c r="I30" s="53"/>
      <c r="J30" s="54"/>
      <c r="K30" s="55"/>
      <c r="L30" s="56"/>
      <c r="M30" s="58"/>
    </row>
    <row r="31" spans="1:13" x14ac:dyDescent="0.25">
      <c r="A31" s="48">
        <f>'Q.2 data'!A31</f>
        <v>3.0000000000000089E-2</v>
      </c>
      <c r="B31" s="52">
        <f>'Q.2 data'!B31</f>
        <v>5.1999999999999998E-2</v>
      </c>
      <c r="C31" s="53"/>
      <c r="D31" s="54"/>
      <c r="E31" s="55"/>
      <c r="F31" s="56"/>
      <c r="H31" s="57"/>
      <c r="I31" s="53"/>
      <c r="J31" s="54"/>
      <c r="K31" s="55"/>
      <c r="L31" s="56"/>
      <c r="M31" s="58"/>
    </row>
    <row r="32" spans="1:13" x14ac:dyDescent="0.25">
      <c r="A32" s="48">
        <f>'Q.2 data'!A32</f>
        <v>4.0000000000000091E-2</v>
      </c>
      <c r="B32" s="52">
        <f>'Q.2 data'!B32</f>
        <v>4.8399999999999999E-2</v>
      </c>
      <c r="C32" s="53"/>
      <c r="D32" s="54"/>
      <c r="E32" s="55"/>
      <c r="F32" s="56"/>
      <c r="H32" s="57"/>
      <c r="I32" s="53"/>
      <c r="J32" s="54"/>
      <c r="K32" s="55"/>
      <c r="L32" s="56"/>
      <c r="M32" s="58"/>
    </row>
    <row r="33" spans="1:13" x14ac:dyDescent="0.25">
      <c r="A33" s="48">
        <f>'Q.2 data'!A33</f>
        <v>5.0000000000000093E-2</v>
      </c>
      <c r="B33" s="52">
        <f>'Q.2 data'!B33</f>
        <v>4.4200000000000003E-2</v>
      </c>
      <c r="C33" s="53"/>
      <c r="D33" s="54"/>
      <c r="E33" s="55"/>
      <c r="F33" s="56"/>
      <c r="H33" s="57"/>
      <c r="I33" s="53"/>
      <c r="J33" s="54"/>
      <c r="K33" s="55"/>
      <c r="L33" s="56"/>
      <c r="M33" s="58"/>
    </row>
    <row r="34" spans="1:13" x14ac:dyDescent="0.25">
      <c r="A34" s="48">
        <f>'Q.2 data'!A34</f>
        <v>6.0000000000000095E-2</v>
      </c>
      <c r="B34" s="52">
        <f>'Q.2 data'!B34</f>
        <v>3.95E-2</v>
      </c>
      <c r="C34" s="53"/>
      <c r="D34" s="54"/>
      <c r="E34" s="55"/>
      <c r="F34" s="56"/>
      <c r="H34" s="57"/>
      <c r="I34" s="53"/>
      <c r="J34" s="54"/>
      <c r="K34" s="55"/>
      <c r="L34" s="56"/>
      <c r="M34" s="58"/>
    </row>
    <row r="35" spans="1:13" x14ac:dyDescent="0.25">
      <c r="A35" s="48">
        <f>'Q.2 data'!A35</f>
        <v>7.000000000000009E-2</v>
      </c>
      <c r="B35" s="52">
        <f>'Q.2 data'!B35</f>
        <v>3.4599999999999999E-2</v>
      </c>
      <c r="C35" s="53"/>
      <c r="D35" s="54"/>
      <c r="E35" s="55"/>
      <c r="F35" s="56"/>
      <c r="H35" s="57"/>
      <c r="I35" s="53"/>
      <c r="J35" s="54"/>
      <c r="K35" s="55"/>
      <c r="L35" s="56"/>
      <c r="M35" s="58"/>
    </row>
    <row r="36" spans="1:13" x14ac:dyDescent="0.25">
      <c r="A36" s="48">
        <f>'Q.2 data'!A36</f>
        <v>8.0000000000000085E-2</v>
      </c>
      <c r="B36" s="52">
        <f>'Q.2 data'!B36</f>
        <v>2.9700000000000001E-2</v>
      </c>
      <c r="C36" s="53"/>
      <c r="D36" s="54"/>
      <c r="E36" s="55"/>
      <c r="F36" s="56"/>
      <c r="H36" s="57"/>
      <c r="I36" s="53"/>
      <c r="J36" s="54"/>
      <c r="K36" s="55"/>
      <c r="L36" s="56"/>
      <c r="M36" s="58"/>
    </row>
    <row r="37" spans="1:13" x14ac:dyDescent="0.25">
      <c r="A37" s="48">
        <f>'Q.2 data'!A37</f>
        <v>9.000000000000008E-2</v>
      </c>
      <c r="B37" s="52">
        <f>'Q.2 data'!B37</f>
        <v>2.4899999999999999E-2</v>
      </c>
      <c r="C37" s="53"/>
      <c r="D37" s="54"/>
      <c r="E37" s="55"/>
      <c r="F37" s="56"/>
      <c r="H37" s="57"/>
      <c r="I37" s="53"/>
      <c r="J37" s="54"/>
      <c r="K37" s="55"/>
      <c r="L37" s="56"/>
      <c r="M37" s="58"/>
    </row>
    <row r="38" spans="1:13" x14ac:dyDescent="0.25">
      <c r="A38" s="48">
        <f>'Q.2 data'!A38</f>
        <v>0.10000000000000007</v>
      </c>
      <c r="B38" s="52">
        <f>'Q.2 data'!B38</f>
        <v>2.0500000000000001E-2</v>
      </c>
      <c r="C38" s="53"/>
      <c r="D38" s="54"/>
      <c r="E38" s="55"/>
      <c r="F38" s="56"/>
      <c r="H38" s="57"/>
      <c r="I38" s="53"/>
      <c r="J38" s="54"/>
      <c r="K38" s="55"/>
      <c r="L38" s="56"/>
      <c r="M38" s="58"/>
    </row>
    <row r="39" spans="1:13" x14ac:dyDescent="0.25">
      <c r="A39" s="48">
        <f>'Q.2 data'!A39</f>
        <v>0.11000000000000007</v>
      </c>
      <c r="B39" s="52">
        <f>'Q.2 data'!B39</f>
        <v>1.66E-2</v>
      </c>
      <c r="C39" s="53"/>
      <c r="D39" s="54"/>
      <c r="E39" s="55"/>
      <c r="F39" s="56"/>
      <c r="H39" s="57"/>
      <c r="I39" s="53"/>
      <c r="J39" s="54"/>
      <c r="K39" s="55"/>
      <c r="L39" s="56"/>
      <c r="M39" s="58"/>
    </row>
    <row r="40" spans="1:13" x14ac:dyDescent="0.25">
      <c r="A40" s="48">
        <f>'Q.2 data'!A40</f>
        <v>0.12000000000000006</v>
      </c>
      <c r="B40" s="52">
        <f>'Q.2 data'!B40</f>
        <v>1.3100000000000001E-2</v>
      </c>
      <c r="C40" s="53"/>
      <c r="D40" s="54"/>
      <c r="E40" s="55"/>
      <c r="F40" s="56"/>
      <c r="H40" s="57"/>
      <c r="I40" s="53"/>
      <c r="J40" s="54"/>
      <c r="K40" s="55"/>
      <c r="L40" s="56"/>
      <c r="M40" s="58"/>
    </row>
    <row r="41" spans="1:13" x14ac:dyDescent="0.25">
      <c r="A41" s="48">
        <f>'Q.2 data'!A41</f>
        <v>0.13000000000000006</v>
      </c>
      <c r="B41" s="52">
        <f>'Q.2 data'!B41</f>
        <v>1.0200000000000001E-2</v>
      </c>
      <c r="C41" s="53"/>
      <c r="D41" s="54"/>
      <c r="E41" s="55"/>
      <c r="F41" s="56"/>
      <c r="H41" s="57"/>
      <c r="I41" s="53"/>
      <c r="J41" s="54"/>
      <c r="K41" s="55"/>
      <c r="L41" s="56"/>
      <c r="M41" s="58"/>
    </row>
    <row r="42" spans="1:13" x14ac:dyDescent="0.25">
      <c r="A42" s="48">
        <f>'Q.2 data'!A42</f>
        <v>0.14000000000000007</v>
      </c>
      <c r="B42" s="52">
        <f>'Q.2 data'!B42</f>
        <v>7.7000000000000002E-3</v>
      </c>
      <c r="C42" s="53"/>
      <c r="D42" s="54"/>
      <c r="E42" s="55"/>
      <c r="F42" s="56"/>
      <c r="H42" s="57"/>
      <c r="I42" s="53"/>
      <c r="J42" s="54"/>
      <c r="K42" s="55"/>
      <c r="L42" s="56"/>
      <c r="M42" s="58"/>
    </row>
    <row r="43" spans="1:13" x14ac:dyDescent="0.25">
      <c r="A43" s="48">
        <f>'Q.2 data'!A43</f>
        <v>0.15000000000000008</v>
      </c>
      <c r="B43" s="52">
        <f>'Q.2 data'!B43</f>
        <v>5.7000000000000002E-3</v>
      </c>
      <c r="C43" s="53"/>
      <c r="D43" s="54"/>
      <c r="E43" s="55"/>
      <c r="F43" s="56"/>
      <c r="H43" s="57"/>
      <c r="I43" s="53"/>
      <c r="J43" s="54"/>
      <c r="K43" s="55"/>
      <c r="L43" s="56"/>
      <c r="M43" s="58"/>
    </row>
    <row r="44" spans="1:13" x14ac:dyDescent="0.25">
      <c r="A44" s="48">
        <f>'Q.2 data'!A44</f>
        <v>0.16000000000000009</v>
      </c>
      <c r="B44" s="52">
        <f>'Q.2 data'!B44</f>
        <v>4.1999999999999997E-3</v>
      </c>
      <c r="C44" s="53"/>
      <c r="D44" s="54"/>
      <c r="E44" s="55"/>
      <c r="F44" s="56"/>
      <c r="H44" s="57"/>
      <c r="I44" s="53"/>
      <c r="J44" s="54"/>
      <c r="K44" s="55"/>
      <c r="L44" s="56"/>
      <c r="M44" s="58"/>
    </row>
    <row r="45" spans="1:13" x14ac:dyDescent="0.25">
      <c r="A45" s="48">
        <f>'Q.2 data'!A45</f>
        <v>0.1700000000000001</v>
      </c>
      <c r="B45" s="52">
        <f>'Q.2 data'!B45</f>
        <v>3.0000000000000001E-3</v>
      </c>
      <c r="C45" s="53"/>
      <c r="D45" s="54"/>
      <c r="E45" s="55"/>
      <c r="F45" s="56"/>
      <c r="H45" s="57"/>
      <c r="I45" s="53"/>
      <c r="J45" s="54"/>
      <c r="K45" s="55"/>
      <c r="L45" s="56"/>
      <c r="M45" s="58"/>
    </row>
    <row r="46" spans="1:13" x14ac:dyDescent="0.25">
      <c r="A46" s="48">
        <f>'Q.2 data'!A46</f>
        <v>0.1800000000000001</v>
      </c>
      <c r="B46" s="52">
        <f>'Q.2 data'!B46</f>
        <v>2.0999999999999999E-3</v>
      </c>
      <c r="C46" s="53"/>
      <c r="D46" s="54"/>
      <c r="E46" s="55"/>
      <c r="F46" s="56"/>
      <c r="H46" s="57"/>
      <c r="I46" s="53"/>
      <c r="J46" s="54"/>
      <c r="K46" s="55"/>
      <c r="L46" s="56"/>
      <c r="M46" s="58"/>
    </row>
    <row r="47" spans="1:13" x14ac:dyDescent="0.25">
      <c r="A47" s="48">
        <f>'Q.2 data'!A47</f>
        <v>0.19000000000000011</v>
      </c>
      <c r="B47" s="52">
        <f>'Q.2 data'!B47</f>
        <v>1.4E-3</v>
      </c>
      <c r="C47" s="53"/>
      <c r="D47" s="54"/>
      <c r="E47" s="55"/>
      <c r="F47" s="56"/>
      <c r="H47" s="57"/>
      <c r="I47" s="53"/>
      <c r="J47" s="54"/>
      <c r="K47" s="55"/>
      <c r="L47" s="56"/>
      <c r="M47" s="58"/>
    </row>
    <row r="48" spans="1:13" x14ac:dyDescent="0.25">
      <c r="A48" s="48">
        <f>'Q.2 data'!A48</f>
        <v>0.20000000000000012</v>
      </c>
      <c r="B48" s="52">
        <f>'Q.2 data'!B48</f>
        <v>1E-3</v>
      </c>
      <c r="C48" s="53"/>
      <c r="D48" s="54"/>
      <c r="E48" s="55"/>
      <c r="F48" s="56"/>
      <c r="H48" s="57"/>
      <c r="I48" s="53"/>
      <c r="J48" s="54"/>
      <c r="K48" s="55"/>
      <c r="L48" s="56"/>
      <c r="M48" s="58"/>
    </row>
    <row r="49" spans="1:13" x14ac:dyDescent="0.25">
      <c r="A49" s="48">
        <f>'Q.2 data'!A49</f>
        <v>0.21000000000000013</v>
      </c>
      <c r="B49" s="52">
        <f>'Q.2 data'!B49</f>
        <v>5.9999999999999995E-4</v>
      </c>
      <c r="C49" s="53"/>
      <c r="D49" s="54"/>
      <c r="E49" s="55"/>
      <c r="F49" s="56"/>
      <c r="H49" s="57"/>
      <c r="I49" s="53"/>
      <c r="J49" s="54"/>
      <c r="K49" s="55"/>
      <c r="L49" s="56"/>
      <c r="M49" s="58"/>
    </row>
    <row r="50" spans="1:13" x14ac:dyDescent="0.25">
      <c r="A50" s="48">
        <f>'Q.2 data'!A50</f>
        <v>0.22000000000000014</v>
      </c>
      <c r="B50" s="52">
        <f>'Q.2 data'!B50</f>
        <v>4.0000000000000002E-4</v>
      </c>
      <c r="C50" s="53"/>
      <c r="D50" s="54"/>
      <c r="E50" s="55"/>
      <c r="F50" s="56"/>
      <c r="H50" s="57"/>
      <c r="I50" s="53"/>
      <c r="J50" s="54"/>
      <c r="K50" s="55"/>
      <c r="L50" s="56"/>
      <c r="M50" s="58"/>
    </row>
    <row r="51" spans="1:13" x14ac:dyDescent="0.25">
      <c r="A51" s="48">
        <f>'Q.2 data'!A51</f>
        <v>0.23000000000000015</v>
      </c>
      <c r="B51" s="52">
        <f>'Q.2 data'!B51</f>
        <v>2.9999999999999997E-4</v>
      </c>
      <c r="C51" s="53"/>
      <c r="D51" s="54"/>
      <c r="E51" s="55"/>
      <c r="F51" s="56"/>
      <c r="H51" s="57"/>
      <c r="I51" s="53"/>
      <c r="J51" s="54"/>
      <c r="K51" s="55"/>
      <c r="L51" s="56"/>
      <c r="M51" s="58"/>
    </row>
    <row r="52" spans="1:13" x14ac:dyDescent="0.25">
      <c r="A52" s="48">
        <f>'Q.2 data'!A52</f>
        <v>0.24000000000000016</v>
      </c>
      <c r="B52" s="52">
        <f>'Q.2 data'!B52</f>
        <v>2.0000000000000001E-4</v>
      </c>
      <c r="C52" s="53"/>
      <c r="D52" s="54"/>
      <c r="E52" s="55"/>
      <c r="F52" s="56"/>
      <c r="H52" s="57"/>
      <c r="I52" s="53"/>
      <c r="J52" s="54"/>
      <c r="K52" s="55"/>
      <c r="L52" s="56"/>
      <c r="M52" s="58"/>
    </row>
    <row r="53" spans="1:13" x14ac:dyDescent="0.25">
      <c r="A53" s="48">
        <f>'Q.2 data'!A53</f>
        <v>0.25000000000000017</v>
      </c>
      <c r="B53" s="52">
        <f>'Q.2 data'!B53</f>
        <v>1E-4</v>
      </c>
      <c r="C53" s="53"/>
      <c r="D53" s="54"/>
      <c r="E53" s="55"/>
      <c r="F53" s="56"/>
      <c r="H53" s="57"/>
      <c r="I53" s="53"/>
      <c r="J53" s="54"/>
      <c r="K53" s="55"/>
      <c r="L53" s="56"/>
      <c r="M53" s="58"/>
    </row>
    <row r="54" spans="1:13" x14ac:dyDescent="0.25">
      <c r="A54" s="48"/>
      <c r="B54" s="49"/>
    </row>
    <row r="55" spans="1:13" x14ac:dyDescent="0.25">
      <c r="A55" s="48"/>
      <c r="B55" s="49"/>
    </row>
    <row r="56" spans="1:13" x14ac:dyDescent="0.25">
      <c r="A56" s="48"/>
      <c r="B56" s="49"/>
    </row>
    <row r="57" spans="1:13" x14ac:dyDescent="0.25">
      <c r="A57" s="48"/>
      <c r="B57" s="49"/>
    </row>
    <row r="58" spans="1:13" x14ac:dyDescent="0.25">
      <c r="A58" s="48"/>
      <c r="B58" s="49"/>
    </row>
    <row r="59" spans="1:13" x14ac:dyDescent="0.25">
      <c r="A59" s="48"/>
      <c r="B59" s="4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53"/>
  <sheetViews>
    <sheetView topLeftCell="A34" workbookViewId="0">
      <selection activeCell="G18" sqref="G18"/>
    </sheetView>
  </sheetViews>
  <sheetFormatPr defaultRowHeight="15" x14ac:dyDescent="0.25"/>
  <cols>
    <col min="2" max="2" width="11" customWidth="1"/>
  </cols>
  <sheetData>
    <row r="1" spans="1:13" x14ac:dyDescent="0.25">
      <c r="A1" s="61" t="s">
        <v>26</v>
      </c>
    </row>
    <row r="2" spans="1:13" x14ac:dyDescent="0.25">
      <c r="A2" t="s">
        <v>27</v>
      </c>
      <c r="B2" t="s">
        <v>32</v>
      </c>
      <c r="D2" t="s">
        <v>40</v>
      </c>
    </row>
    <row r="3" spans="1:13" x14ac:dyDescent="0.25">
      <c r="A3" s="48">
        <f>'Q.2 data'!A3</f>
        <v>-0.25</v>
      </c>
      <c r="B3" s="55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x14ac:dyDescent="0.25">
      <c r="A4" s="48">
        <f>'Q.2 data'!A4</f>
        <v>-0.24</v>
      </c>
      <c r="B4" s="55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x14ac:dyDescent="0.25">
      <c r="A5" s="48">
        <f>'Q.2 data'!A5</f>
        <v>-0.22999999999999998</v>
      </c>
      <c r="B5" s="55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x14ac:dyDescent="0.25">
      <c r="A6" s="48">
        <f>'Q.2 data'!A6</f>
        <v>-0.21999999999999997</v>
      </c>
      <c r="B6" s="55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x14ac:dyDescent="0.25">
      <c r="A7" s="48">
        <f>'Q.2 data'!A7</f>
        <v>-0.20999999999999996</v>
      </c>
      <c r="B7" s="55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x14ac:dyDescent="0.25">
      <c r="A8" s="48">
        <f>'Q.2 data'!A8</f>
        <v>-0.19999999999999996</v>
      </c>
      <c r="B8" s="55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x14ac:dyDescent="0.25">
      <c r="A9" s="48">
        <f>'Q.2 data'!A9</f>
        <v>-0.18999999999999995</v>
      </c>
      <c r="B9" s="55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x14ac:dyDescent="0.25">
      <c r="A10" s="48">
        <f>'Q.2 data'!A10</f>
        <v>-0.17999999999999994</v>
      </c>
      <c r="B10" s="55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x14ac:dyDescent="0.25">
      <c r="A11" s="48">
        <f>'Q.2 data'!A11</f>
        <v>-0.16999999999999993</v>
      </c>
      <c r="B11" s="55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x14ac:dyDescent="0.25">
      <c r="A12" s="48">
        <f>'Q.2 data'!A12</f>
        <v>-0.15999999999999992</v>
      </c>
      <c r="B12" s="55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x14ac:dyDescent="0.25">
      <c r="A13" s="48">
        <f>'Q.2 data'!A13</f>
        <v>-0.14999999999999991</v>
      </c>
      <c r="B13" s="55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x14ac:dyDescent="0.25">
      <c r="A14" s="48">
        <f>'Q.2 data'!A14</f>
        <v>-0.1399999999999999</v>
      </c>
      <c r="B14" s="55"/>
      <c r="D14" s="61"/>
      <c r="E14" s="61"/>
      <c r="F14" s="61"/>
      <c r="G14" s="61"/>
      <c r="H14" s="61"/>
      <c r="I14" s="61"/>
      <c r="J14" s="61"/>
      <c r="K14" s="61"/>
      <c r="L14" s="61"/>
      <c r="M14" s="61"/>
    </row>
    <row r="15" spans="1:13" x14ac:dyDescent="0.25">
      <c r="A15" s="48">
        <f>'Q.2 data'!A15</f>
        <v>-0.12999999999999989</v>
      </c>
      <c r="B15" s="55"/>
      <c r="D15" s="61"/>
      <c r="E15" s="61"/>
      <c r="F15" s="61"/>
      <c r="G15" s="61"/>
      <c r="H15" s="61"/>
      <c r="I15" s="61"/>
      <c r="J15" s="61"/>
      <c r="K15" s="61"/>
      <c r="L15" s="61"/>
      <c r="M15" s="61"/>
    </row>
    <row r="16" spans="1:13" x14ac:dyDescent="0.25">
      <c r="A16" s="48">
        <f>'Q.2 data'!A16</f>
        <v>-0.1199999999999999</v>
      </c>
      <c r="B16" s="55"/>
      <c r="D16" s="61"/>
      <c r="E16" s="61"/>
      <c r="F16" s="61"/>
      <c r="G16" s="61"/>
      <c r="H16" s="61"/>
      <c r="I16" s="61"/>
      <c r="J16" s="61"/>
      <c r="K16" s="61"/>
      <c r="L16" s="61"/>
      <c r="M16" s="61"/>
    </row>
    <row r="17" spans="1:13" x14ac:dyDescent="0.25">
      <c r="A17" s="48">
        <f>'Q.2 data'!A17</f>
        <v>-0.1099999999999999</v>
      </c>
      <c r="B17" s="55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x14ac:dyDescent="0.25">
      <c r="A18" s="48">
        <f>'Q.2 data'!A18</f>
        <v>-9.9999999999999908E-2</v>
      </c>
      <c r="B18" s="55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 x14ac:dyDescent="0.25">
      <c r="A19" s="48">
        <f>'Q.2 data'!A19</f>
        <v>-8.9999999999999913E-2</v>
      </c>
      <c r="B19" s="55"/>
      <c r="D19" s="61"/>
      <c r="E19" s="61"/>
      <c r="F19" s="61"/>
      <c r="G19" s="61"/>
      <c r="H19" s="61"/>
      <c r="I19" s="61"/>
      <c r="J19" s="61"/>
      <c r="K19" s="61"/>
      <c r="L19" s="61"/>
      <c r="M19" s="61"/>
    </row>
    <row r="20" spans="1:13" x14ac:dyDescent="0.25">
      <c r="A20" s="48">
        <f>'Q.2 data'!A20</f>
        <v>-7.9999999999999918E-2</v>
      </c>
      <c r="B20" s="55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spans="1:13" x14ac:dyDescent="0.25">
      <c r="A21" s="48">
        <f>'Q.2 data'!A21</f>
        <v>-6.9999999999999923E-2</v>
      </c>
      <c r="B21" s="55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3" x14ac:dyDescent="0.25">
      <c r="A22" s="48">
        <f>'Q.2 data'!A22</f>
        <v>-5.9999999999999921E-2</v>
      </c>
      <c r="B22" s="55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 x14ac:dyDescent="0.25">
      <c r="A23" s="48">
        <f>'Q.2 data'!A23</f>
        <v>-4.999999999999992E-2</v>
      </c>
      <c r="B23" s="55"/>
      <c r="D23" s="61"/>
      <c r="E23" s="61"/>
      <c r="F23" s="61"/>
      <c r="G23" s="61"/>
      <c r="H23" s="61"/>
      <c r="I23" s="61"/>
      <c r="J23" s="61"/>
      <c r="K23" s="61"/>
      <c r="L23" s="61"/>
      <c r="M23" s="61"/>
    </row>
    <row r="24" spans="1:13" x14ac:dyDescent="0.25">
      <c r="A24" s="48">
        <f>'Q.2 data'!A24</f>
        <v>-3.9999999999999918E-2</v>
      </c>
      <c r="B24" s="55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3" x14ac:dyDescent="0.25">
      <c r="A25" s="48">
        <f>'Q.2 data'!A25</f>
        <v>-2.9999999999999916E-2</v>
      </c>
      <c r="B25" s="55"/>
    </row>
    <row r="26" spans="1:13" x14ac:dyDescent="0.25">
      <c r="A26" s="48">
        <f>'Q.2 data'!A26</f>
        <v>-1.9999999999999914E-2</v>
      </c>
      <c r="B26" s="55"/>
    </row>
    <row r="27" spans="1:13" x14ac:dyDescent="0.25">
      <c r="A27" s="48">
        <f>'Q.2 data'!A27</f>
        <v>-9.9999999999999135E-3</v>
      </c>
      <c r="B27" s="55"/>
    </row>
    <row r="28" spans="1:13" x14ac:dyDescent="0.25">
      <c r="A28" s="48">
        <f>'Q.2 data'!A28</f>
        <v>8.6736173798840355E-17</v>
      </c>
      <c r="B28" s="55"/>
    </row>
    <row r="29" spans="1:13" x14ac:dyDescent="0.25">
      <c r="A29" s="48">
        <f>'Q.2 data'!A29</f>
        <v>1.0000000000000087E-2</v>
      </c>
      <c r="B29" s="55"/>
    </row>
    <row r="30" spans="1:13" x14ac:dyDescent="0.25">
      <c r="A30" s="48">
        <f>'Q.2 data'!A30</f>
        <v>2.0000000000000087E-2</v>
      </c>
      <c r="B30" s="55"/>
    </row>
    <row r="31" spans="1:13" x14ac:dyDescent="0.25">
      <c r="A31" s="48">
        <f>'Q.2 data'!A31</f>
        <v>3.0000000000000089E-2</v>
      </c>
      <c r="B31" s="55"/>
    </row>
    <row r="32" spans="1:13" x14ac:dyDescent="0.25">
      <c r="A32" s="48">
        <f>'Q.2 data'!A32</f>
        <v>4.0000000000000091E-2</v>
      </c>
      <c r="B32" s="55"/>
    </row>
    <row r="33" spans="1:2" x14ac:dyDescent="0.25">
      <c r="A33" s="48">
        <f>'Q.2 data'!A33</f>
        <v>5.0000000000000093E-2</v>
      </c>
      <c r="B33" s="55"/>
    </row>
    <row r="34" spans="1:2" x14ac:dyDescent="0.25">
      <c r="A34" s="48">
        <f>'Q.2 data'!A34</f>
        <v>6.0000000000000095E-2</v>
      </c>
      <c r="B34" s="55"/>
    </row>
    <row r="35" spans="1:2" x14ac:dyDescent="0.25">
      <c r="A35" s="48">
        <f>'Q.2 data'!A35</f>
        <v>7.000000000000009E-2</v>
      </c>
      <c r="B35" s="55"/>
    </row>
    <row r="36" spans="1:2" x14ac:dyDescent="0.25">
      <c r="A36" s="48">
        <f>'Q.2 data'!A36</f>
        <v>8.0000000000000085E-2</v>
      </c>
      <c r="B36" s="55"/>
    </row>
    <row r="37" spans="1:2" x14ac:dyDescent="0.25">
      <c r="A37" s="48">
        <f>'Q.2 data'!A37</f>
        <v>9.000000000000008E-2</v>
      </c>
      <c r="B37" s="55"/>
    </row>
    <row r="38" spans="1:2" x14ac:dyDescent="0.25">
      <c r="A38" s="48">
        <f>'Q.2 data'!A38</f>
        <v>0.10000000000000007</v>
      </c>
      <c r="B38" s="55"/>
    </row>
    <row r="39" spans="1:2" x14ac:dyDescent="0.25">
      <c r="A39" s="48">
        <f>'Q.2 data'!A39</f>
        <v>0.11000000000000007</v>
      </c>
      <c r="B39" s="55"/>
    </row>
    <row r="40" spans="1:2" x14ac:dyDescent="0.25">
      <c r="A40" s="48">
        <f>'Q.2 data'!A40</f>
        <v>0.12000000000000006</v>
      </c>
      <c r="B40" s="55"/>
    </row>
    <row r="41" spans="1:2" x14ac:dyDescent="0.25">
      <c r="A41" s="48">
        <f>'Q.2 data'!A41</f>
        <v>0.13000000000000006</v>
      </c>
      <c r="B41" s="55"/>
    </row>
    <row r="42" spans="1:2" x14ac:dyDescent="0.25">
      <c r="A42" s="48">
        <f>'Q.2 data'!A42</f>
        <v>0.14000000000000007</v>
      </c>
      <c r="B42" s="55"/>
    </row>
    <row r="43" spans="1:2" x14ac:dyDescent="0.25">
      <c r="A43" s="48">
        <f>'Q.2 data'!A43</f>
        <v>0.15000000000000008</v>
      </c>
      <c r="B43" s="55"/>
    </row>
    <row r="44" spans="1:2" x14ac:dyDescent="0.25">
      <c r="A44" s="48">
        <f>'Q.2 data'!A44</f>
        <v>0.16000000000000009</v>
      </c>
      <c r="B44" s="55"/>
    </row>
    <row r="45" spans="1:2" x14ac:dyDescent="0.25">
      <c r="A45" s="48">
        <f>'Q.2 data'!A45</f>
        <v>0.1700000000000001</v>
      </c>
      <c r="B45" s="55"/>
    </row>
    <row r="46" spans="1:2" x14ac:dyDescent="0.25">
      <c r="A46" s="48">
        <f>'Q.2 data'!A46</f>
        <v>0.1800000000000001</v>
      </c>
      <c r="B46" s="55"/>
    </row>
    <row r="47" spans="1:2" x14ac:dyDescent="0.25">
      <c r="A47" s="48">
        <f>'Q.2 data'!A47</f>
        <v>0.19000000000000011</v>
      </c>
      <c r="B47" s="55"/>
    </row>
    <row r="48" spans="1:2" x14ac:dyDescent="0.25">
      <c r="A48" s="48">
        <f>'Q.2 data'!A48</f>
        <v>0.20000000000000012</v>
      </c>
      <c r="B48" s="55"/>
    </row>
    <row r="49" spans="1:2" x14ac:dyDescent="0.25">
      <c r="A49" s="48">
        <f>'Q.2 data'!A49</f>
        <v>0.21000000000000013</v>
      </c>
      <c r="B49" s="55"/>
    </row>
    <row r="50" spans="1:2" x14ac:dyDescent="0.25">
      <c r="A50" s="48">
        <f>'Q.2 data'!A50</f>
        <v>0.22000000000000014</v>
      </c>
      <c r="B50" s="55"/>
    </row>
    <row r="51" spans="1:2" x14ac:dyDescent="0.25">
      <c r="A51" s="48">
        <f>'Q.2 data'!A51</f>
        <v>0.23000000000000015</v>
      </c>
      <c r="B51" s="55"/>
    </row>
    <row r="52" spans="1:2" x14ac:dyDescent="0.25">
      <c r="A52" s="48">
        <f>'Q.2 data'!A52</f>
        <v>0.24000000000000016</v>
      </c>
      <c r="B52" s="55"/>
    </row>
    <row r="53" spans="1:2" x14ac:dyDescent="0.25">
      <c r="A53" s="48">
        <f>'Q.2 data'!A53</f>
        <v>0.25000000000000017</v>
      </c>
      <c r="B53" s="5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4"/>
  <sheetViews>
    <sheetView workbookViewId="0">
      <selection activeCell="G18" sqref="G18"/>
    </sheetView>
  </sheetViews>
  <sheetFormatPr defaultRowHeight="15" x14ac:dyDescent="0.25"/>
  <sheetData>
    <row r="1" spans="1:10" x14ac:dyDescent="0.25">
      <c r="A1" s="61"/>
    </row>
    <row r="2" spans="1:10" x14ac:dyDescent="0.25">
      <c r="A2" t="s">
        <v>41</v>
      </c>
    </row>
    <row r="3" spans="1:10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</row>
    <row r="4" spans="1:10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</row>
    <row r="7" spans="1:10" x14ac:dyDescent="0.25">
      <c r="A7" s="61"/>
      <c r="B7" s="61"/>
      <c r="C7" s="61"/>
      <c r="D7" s="61"/>
      <c r="E7" s="61"/>
      <c r="F7" s="61"/>
      <c r="G7" s="61"/>
      <c r="H7" s="61"/>
      <c r="I7" s="61"/>
      <c r="J7" s="61"/>
    </row>
    <row r="8" spans="1:10" x14ac:dyDescent="0.25">
      <c r="A8" s="61"/>
      <c r="B8" s="61"/>
      <c r="C8" s="61"/>
      <c r="D8" s="61"/>
      <c r="E8" s="61"/>
      <c r="F8" s="61"/>
      <c r="G8" s="61"/>
      <c r="H8" s="61"/>
      <c r="I8" s="61"/>
      <c r="J8" s="61"/>
    </row>
    <row r="9" spans="1:10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</row>
    <row r="10" spans="1:10" x14ac:dyDescent="0.25">
      <c r="A10" s="61"/>
      <c r="B10" s="61"/>
      <c r="C10" s="61"/>
      <c r="D10" s="61"/>
      <c r="E10" s="61"/>
      <c r="F10" s="61"/>
      <c r="G10" s="61"/>
      <c r="H10" s="61"/>
      <c r="I10" s="61"/>
      <c r="J10" s="61"/>
    </row>
    <row r="11" spans="1:10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</row>
    <row r="12" spans="1:10" x14ac:dyDescent="0.25">
      <c r="A12" s="61"/>
      <c r="B12" s="61"/>
      <c r="C12" s="61"/>
      <c r="D12" s="61"/>
      <c r="E12" s="61"/>
      <c r="F12" s="61"/>
      <c r="G12" s="61"/>
      <c r="H12" s="61"/>
      <c r="I12" s="61"/>
      <c r="J12" s="61"/>
    </row>
    <row r="14" spans="1:10" x14ac:dyDescent="0.25">
      <c r="A14" t="s">
        <v>42</v>
      </c>
    </row>
    <row r="15" spans="1:10" x14ac:dyDescent="0.25">
      <c r="A15" s="61"/>
      <c r="B15" s="61"/>
      <c r="C15" s="61"/>
      <c r="D15" s="61"/>
      <c r="E15" s="61"/>
      <c r="F15" s="61"/>
      <c r="G15" s="61"/>
      <c r="H15" s="61"/>
      <c r="I15" s="61"/>
      <c r="J15" s="61"/>
    </row>
    <row r="16" spans="1:10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1"/>
    </row>
    <row r="17" spans="1:10" x14ac:dyDescent="0.25">
      <c r="A17" s="61"/>
      <c r="B17" s="61"/>
      <c r="C17" s="61"/>
      <c r="D17" s="61"/>
      <c r="E17" s="61"/>
      <c r="F17" s="61"/>
      <c r="G17" s="61"/>
      <c r="H17" s="61"/>
      <c r="I17" s="61"/>
      <c r="J17" s="61"/>
    </row>
    <row r="18" spans="1:10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</row>
    <row r="19" spans="1:10" x14ac:dyDescent="0.25">
      <c r="A19" s="61"/>
      <c r="B19" s="61"/>
      <c r="C19" s="61"/>
      <c r="D19" s="61"/>
      <c r="E19" s="61"/>
      <c r="F19" s="61"/>
      <c r="G19" s="61"/>
      <c r="H19" s="61"/>
      <c r="I19" s="61"/>
      <c r="J19" s="61"/>
    </row>
    <row r="20" spans="1:10" x14ac:dyDescent="0.25">
      <c r="A20" s="61"/>
      <c r="B20" s="61"/>
      <c r="C20" s="61"/>
      <c r="D20" s="61"/>
      <c r="E20" s="61"/>
      <c r="F20" s="61"/>
      <c r="G20" s="61"/>
      <c r="H20" s="61"/>
      <c r="I20" s="61"/>
      <c r="J20" s="61"/>
    </row>
    <row r="21" spans="1:10" x14ac:dyDescent="0.25">
      <c r="A21" s="61"/>
      <c r="B21" s="61"/>
      <c r="C21" s="61"/>
      <c r="D21" s="61"/>
      <c r="E21" s="61"/>
      <c r="F21" s="61"/>
      <c r="G21" s="61"/>
      <c r="H21" s="61"/>
      <c r="I21" s="61"/>
      <c r="J21" s="61"/>
    </row>
    <row r="22" spans="1:10" x14ac:dyDescent="0.25">
      <c r="A22" s="61"/>
      <c r="B22" s="61"/>
      <c r="C22" s="61"/>
      <c r="D22" s="61"/>
      <c r="E22" s="61"/>
      <c r="F22" s="61"/>
      <c r="G22" s="61"/>
      <c r="H22" s="61"/>
      <c r="I22" s="61"/>
      <c r="J22" s="61"/>
    </row>
    <row r="23" spans="1:10" x14ac:dyDescent="0.25">
      <c r="A23" s="61"/>
      <c r="B23" s="61"/>
      <c r="C23" s="61"/>
      <c r="D23" s="61"/>
      <c r="E23" s="61"/>
      <c r="F23" s="61"/>
      <c r="G23" s="61"/>
      <c r="H23" s="61"/>
      <c r="I23" s="61"/>
      <c r="J23" s="61"/>
    </row>
    <row r="24" spans="1:10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P59"/>
  <sheetViews>
    <sheetView topLeftCell="E1" workbookViewId="0">
      <selection activeCell="G18" sqref="G18"/>
    </sheetView>
  </sheetViews>
  <sheetFormatPr defaultRowHeight="15" x14ac:dyDescent="0.25"/>
  <cols>
    <col min="1" max="1" width="19.140625" customWidth="1"/>
    <col min="2" max="2" width="12.140625" customWidth="1"/>
    <col min="3" max="6" width="12.42578125" customWidth="1"/>
    <col min="8" max="8" width="12.85546875" bestFit="1" customWidth="1"/>
    <col min="9" max="13" width="12.42578125" customWidth="1"/>
    <col min="14" max="14" width="21.42578125" customWidth="1"/>
    <col min="15" max="15" width="12.140625" bestFit="1" customWidth="1"/>
    <col min="16" max="16" width="16.28515625" customWidth="1"/>
  </cols>
  <sheetData>
    <row r="1" spans="1:16" x14ac:dyDescent="0.25">
      <c r="A1" s="50" t="s">
        <v>26</v>
      </c>
    </row>
    <row r="2" spans="1:16" x14ac:dyDescent="0.25">
      <c r="A2" t="s">
        <v>27</v>
      </c>
      <c r="B2" t="s">
        <v>28</v>
      </c>
      <c r="C2" t="s">
        <v>30</v>
      </c>
      <c r="D2" t="s">
        <v>31</v>
      </c>
      <c r="E2" t="s">
        <v>32</v>
      </c>
      <c r="F2" s="51" t="s">
        <v>33</v>
      </c>
      <c r="H2" t="s">
        <v>34</v>
      </c>
      <c r="I2" t="s">
        <v>30</v>
      </c>
      <c r="J2" t="s">
        <v>31</v>
      </c>
      <c r="K2" t="s">
        <v>32</v>
      </c>
      <c r="L2" s="51" t="s">
        <v>33</v>
      </c>
      <c r="O2" t="s">
        <v>35</v>
      </c>
      <c r="P2" t="s">
        <v>36</v>
      </c>
    </row>
    <row r="3" spans="1:16" x14ac:dyDescent="0.25">
      <c r="A3" s="48">
        <f>'Q.2 data'!A3</f>
        <v>-0.25</v>
      </c>
      <c r="B3" s="52">
        <f>'Q.2 data'!B3</f>
        <v>1E-4</v>
      </c>
      <c r="C3" s="53"/>
      <c r="D3" s="54"/>
      <c r="E3" s="55"/>
      <c r="F3" s="56"/>
      <c r="H3" s="57"/>
      <c r="I3" s="53"/>
      <c r="J3" s="54"/>
      <c r="K3" s="55"/>
      <c r="L3" s="56"/>
      <c r="M3" s="58"/>
      <c r="N3" t="s">
        <v>37</v>
      </c>
      <c r="O3" s="59"/>
      <c r="P3" s="55"/>
    </row>
    <row r="4" spans="1:16" x14ac:dyDescent="0.25">
      <c r="A4" s="48">
        <f>'Q.2 data'!A4</f>
        <v>-0.24</v>
      </c>
      <c r="B4" s="52">
        <f>'Q.2 data'!B4</f>
        <v>2.0000000000000001E-4</v>
      </c>
      <c r="C4" s="53"/>
      <c r="D4" s="54"/>
      <c r="E4" s="55"/>
      <c r="F4" s="56"/>
      <c r="H4" s="57"/>
      <c r="I4" s="53"/>
      <c r="J4" s="54"/>
      <c r="K4" s="55"/>
      <c r="L4" s="56"/>
      <c r="M4" s="58"/>
      <c r="N4" t="s">
        <v>38</v>
      </c>
      <c r="O4" s="59"/>
      <c r="P4" s="55"/>
    </row>
    <row r="5" spans="1:16" x14ac:dyDescent="0.25">
      <c r="A5" s="48">
        <f>'Q.2 data'!A5</f>
        <v>-0.22999999999999998</v>
      </c>
      <c r="B5" s="52">
        <f>'Q.2 data'!B5</f>
        <v>2.9999999999999997E-4</v>
      </c>
      <c r="C5" s="53"/>
      <c r="D5" s="54"/>
      <c r="E5" s="55"/>
      <c r="F5" s="56"/>
      <c r="H5" s="57"/>
      <c r="I5" s="53"/>
      <c r="J5" s="54"/>
      <c r="K5" s="55"/>
      <c r="L5" s="56"/>
      <c r="M5" s="58"/>
      <c r="N5" t="s">
        <v>43</v>
      </c>
      <c r="O5" s="59"/>
      <c r="P5" s="55"/>
    </row>
    <row r="6" spans="1:16" x14ac:dyDescent="0.25">
      <c r="A6" s="48">
        <f>'Q.2 data'!A6</f>
        <v>-0.21999999999999997</v>
      </c>
      <c r="B6" s="52">
        <f>'Q.2 data'!B6</f>
        <v>4.0000000000000002E-4</v>
      </c>
      <c r="C6" s="53"/>
      <c r="D6" s="54"/>
      <c r="E6" s="55"/>
      <c r="F6" s="56"/>
      <c r="H6" s="57"/>
      <c r="I6" s="53"/>
      <c r="J6" s="54"/>
      <c r="K6" s="55"/>
      <c r="L6" s="56"/>
      <c r="M6" s="58"/>
      <c r="O6" s="60"/>
    </row>
    <row r="7" spans="1:16" x14ac:dyDescent="0.25">
      <c r="A7" s="48">
        <f>'Q.2 data'!A7</f>
        <v>-0.20999999999999996</v>
      </c>
      <c r="B7" s="52">
        <f>'Q.2 data'!B7</f>
        <v>5.9999999999999995E-4</v>
      </c>
      <c r="C7" s="53"/>
      <c r="D7" s="54"/>
      <c r="E7" s="55"/>
      <c r="F7" s="56"/>
      <c r="H7" s="57"/>
      <c r="I7" s="53"/>
      <c r="J7" s="54"/>
      <c r="K7" s="55"/>
      <c r="L7" s="56"/>
      <c r="M7" s="58"/>
    </row>
    <row r="8" spans="1:16" x14ac:dyDescent="0.25">
      <c r="A8" s="48">
        <f>'Q.2 data'!A8</f>
        <v>-0.19999999999999996</v>
      </c>
      <c r="B8" s="52">
        <f>'Q.2 data'!B8</f>
        <v>1E-3</v>
      </c>
      <c r="C8" s="53"/>
      <c r="D8" s="54"/>
      <c r="E8" s="55"/>
      <c r="F8" s="56"/>
      <c r="H8" s="57"/>
      <c r="I8" s="53"/>
      <c r="J8" s="54"/>
      <c r="K8" s="55"/>
      <c r="L8" s="56"/>
      <c r="M8" s="58"/>
    </row>
    <row r="9" spans="1:16" x14ac:dyDescent="0.25">
      <c r="A9" s="48">
        <f>'Q.2 data'!A9</f>
        <v>-0.18999999999999995</v>
      </c>
      <c r="B9" s="52">
        <f>'Q.2 data'!B9</f>
        <v>1.4E-3</v>
      </c>
      <c r="C9" s="53"/>
      <c r="D9" s="54"/>
      <c r="E9" s="55"/>
      <c r="F9" s="56"/>
      <c r="H9" s="57"/>
      <c r="I9" s="53"/>
      <c r="J9" s="54"/>
      <c r="K9" s="55"/>
      <c r="L9" s="56"/>
      <c r="M9" s="58"/>
    </row>
    <row r="10" spans="1:16" x14ac:dyDescent="0.25">
      <c r="A10" s="48">
        <f>'Q.2 data'!A10</f>
        <v>-0.17999999999999994</v>
      </c>
      <c r="B10" s="52">
        <f>'Q.2 data'!B10</f>
        <v>2.0999999999999999E-3</v>
      </c>
      <c r="C10" s="53"/>
      <c r="D10" s="54"/>
      <c r="E10" s="55"/>
      <c r="F10" s="56"/>
      <c r="H10" s="57"/>
      <c r="I10" s="53"/>
      <c r="J10" s="54"/>
      <c r="K10" s="55"/>
      <c r="L10" s="56"/>
      <c r="M10" s="58"/>
    </row>
    <row r="11" spans="1:16" x14ac:dyDescent="0.25">
      <c r="A11" s="48">
        <f>'Q.2 data'!A11</f>
        <v>-0.16999999999999993</v>
      </c>
      <c r="B11" s="52">
        <f>'Q.2 data'!B11</f>
        <v>3.0000000000000001E-3</v>
      </c>
      <c r="C11" s="53"/>
      <c r="D11" s="54"/>
      <c r="E11" s="55"/>
      <c r="F11" s="56"/>
      <c r="H11" s="57"/>
      <c r="I11" s="53"/>
      <c r="J11" s="54"/>
      <c r="K11" s="55"/>
      <c r="L11" s="56"/>
      <c r="M11" s="58"/>
    </row>
    <row r="12" spans="1:16" x14ac:dyDescent="0.25">
      <c r="A12" s="48">
        <f>'Q.2 data'!A12</f>
        <v>-0.15999999999999992</v>
      </c>
      <c r="B12" s="52">
        <f>'Q.2 data'!B12</f>
        <v>4.1999999999999997E-3</v>
      </c>
      <c r="C12" s="53"/>
      <c r="D12" s="54"/>
      <c r="E12" s="55"/>
      <c r="F12" s="56"/>
      <c r="H12" s="57"/>
      <c r="I12" s="53"/>
      <c r="J12" s="54"/>
      <c r="K12" s="55"/>
      <c r="L12" s="56"/>
      <c r="M12" s="58"/>
    </row>
    <row r="13" spans="1:16" x14ac:dyDescent="0.25">
      <c r="A13" s="48">
        <f>'Q.2 data'!A13</f>
        <v>-0.14999999999999991</v>
      </c>
      <c r="B13" s="52">
        <f>'Q.2 data'!B13</f>
        <v>5.7000000000000002E-3</v>
      </c>
      <c r="C13" s="53"/>
      <c r="D13" s="54"/>
      <c r="E13" s="55"/>
      <c r="F13" s="56"/>
      <c r="H13" s="57"/>
      <c r="I13" s="53"/>
      <c r="J13" s="54"/>
      <c r="K13" s="55"/>
      <c r="L13" s="56"/>
      <c r="M13" s="58"/>
    </row>
    <row r="14" spans="1:16" x14ac:dyDescent="0.25">
      <c r="A14" s="48">
        <f>'Q.2 data'!A14</f>
        <v>-0.1399999999999999</v>
      </c>
      <c r="B14" s="52">
        <f>'Q.2 data'!B14</f>
        <v>7.7000000000000002E-3</v>
      </c>
      <c r="C14" s="53"/>
      <c r="D14" s="54"/>
      <c r="E14" s="55"/>
      <c r="F14" s="56"/>
      <c r="H14" s="57"/>
      <c r="I14" s="53"/>
      <c r="J14" s="54"/>
      <c r="K14" s="55"/>
      <c r="L14" s="56"/>
      <c r="M14" s="58"/>
    </row>
    <row r="15" spans="1:16" x14ac:dyDescent="0.25">
      <c r="A15" s="48">
        <f>'Q.2 data'!A15</f>
        <v>-0.12999999999999989</v>
      </c>
      <c r="B15" s="52">
        <f>'Q.2 data'!B15</f>
        <v>1.0200000000000001E-2</v>
      </c>
      <c r="C15" s="53"/>
      <c r="D15" s="54"/>
      <c r="E15" s="55"/>
      <c r="F15" s="56"/>
      <c r="H15" s="57"/>
      <c r="I15" s="53"/>
      <c r="J15" s="54"/>
      <c r="K15" s="55"/>
      <c r="L15" s="56"/>
      <c r="M15" s="58"/>
    </row>
    <row r="16" spans="1:16" x14ac:dyDescent="0.25">
      <c r="A16" s="48">
        <f>'Q.2 data'!A16</f>
        <v>-0.1199999999999999</v>
      </c>
      <c r="B16" s="52">
        <f>'Q.2 data'!B16</f>
        <v>1.3100000000000001E-2</v>
      </c>
      <c r="C16" s="53"/>
      <c r="D16" s="54"/>
      <c r="E16" s="55"/>
      <c r="F16" s="56"/>
      <c r="H16" s="57"/>
      <c r="I16" s="53"/>
      <c r="J16" s="54"/>
      <c r="K16" s="55"/>
      <c r="L16" s="56"/>
      <c r="M16" s="58"/>
    </row>
    <row r="17" spans="1:13" x14ac:dyDescent="0.25">
      <c r="A17" s="48">
        <f>'Q.2 data'!A17</f>
        <v>-0.1099999999999999</v>
      </c>
      <c r="B17" s="52">
        <f>'Q.2 data'!B17</f>
        <v>1.66E-2</v>
      </c>
      <c r="C17" s="53"/>
      <c r="D17" s="54"/>
      <c r="E17" s="55"/>
      <c r="F17" s="56"/>
      <c r="H17" s="57"/>
      <c r="I17" s="53"/>
      <c r="J17" s="54"/>
      <c r="K17" s="55"/>
      <c r="L17" s="56"/>
      <c r="M17" s="58"/>
    </row>
    <row r="18" spans="1:13" x14ac:dyDescent="0.25">
      <c r="A18" s="48">
        <f>'Q.2 data'!A18</f>
        <v>-9.9999999999999908E-2</v>
      </c>
      <c r="B18" s="52">
        <f>'Q.2 data'!B18</f>
        <v>2.0500000000000001E-2</v>
      </c>
      <c r="C18" s="53"/>
      <c r="D18" s="54"/>
      <c r="E18" s="55"/>
      <c r="F18" s="56"/>
      <c r="H18" s="57"/>
      <c r="I18" s="53"/>
      <c r="J18" s="54"/>
      <c r="K18" s="55"/>
      <c r="L18" s="56"/>
      <c r="M18" s="58"/>
    </row>
    <row r="19" spans="1:13" x14ac:dyDescent="0.25">
      <c r="A19" s="48">
        <f>'Q.2 data'!A19</f>
        <v>-8.9999999999999913E-2</v>
      </c>
      <c r="B19" s="52">
        <f>'Q.2 data'!B19</f>
        <v>2.4899999999999999E-2</v>
      </c>
      <c r="C19" s="53"/>
      <c r="D19" s="54"/>
      <c r="E19" s="55"/>
      <c r="F19" s="56"/>
      <c r="H19" s="57"/>
      <c r="I19" s="53"/>
      <c r="J19" s="54"/>
      <c r="K19" s="55"/>
      <c r="L19" s="56"/>
      <c r="M19" s="58"/>
    </row>
    <row r="20" spans="1:13" x14ac:dyDescent="0.25">
      <c r="A20" s="48">
        <f>'Q.2 data'!A20</f>
        <v>-7.9999999999999918E-2</v>
      </c>
      <c r="B20" s="52">
        <f>'Q.2 data'!B20</f>
        <v>2.9700000000000001E-2</v>
      </c>
      <c r="C20" s="53"/>
      <c r="D20" s="54"/>
      <c r="E20" s="55"/>
      <c r="F20" s="56"/>
      <c r="H20" s="57"/>
      <c r="I20" s="53"/>
      <c r="J20" s="54"/>
      <c r="K20" s="55"/>
      <c r="L20" s="56"/>
      <c r="M20" s="58"/>
    </row>
    <row r="21" spans="1:13" x14ac:dyDescent="0.25">
      <c r="A21" s="48">
        <f>'Q.2 data'!A21</f>
        <v>-6.9999999999999923E-2</v>
      </c>
      <c r="B21" s="52">
        <f>'Q.2 data'!B21</f>
        <v>3.4599999999999999E-2</v>
      </c>
      <c r="C21" s="53"/>
      <c r="D21" s="54"/>
      <c r="E21" s="55"/>
      <c r="F21" s="56"/>
      <c r="H21" s="57"/>
      <c r="I21" s="53"/>
      <c r="J21" s="54"/>
      <c r="K21" s="55"/>
      <c r="L21" s="56"/>
      <c r="M21" s="58"/>
    </row>
    <row r="22" spans="1:13" x14ac:dyDescent="0.25">
      <c r="A22" s="48">
        <f>'Q.2 data'!A22</f>
        <v>-5.9999999999999921E-2</v>
      </c>
      <c r="B22" s="52">
        <f>'Q.2 data'!B22</f>
        <v>3.95E-2</v>
      </c>
      <c r="C22" s="53"/>
      <c r="D22" s="54"/>
      <c r="E22" s="55"/>
      <c r="F22" s="56"/>
      <c r="H22" s="57"/>
      <c r="I22" s="53"/>
      <c r="J22" s="54"/>
      <c r="K22" s="55"/>
      <c r="L22" s="56"/>
      <c r="M22" s="58"/>
    </row>
    <row r="23" spans="1:13" x14ac:dyDescent="0.25">
      <c r="A23" s="48">
        <f>'Q.2 data'!A23</f>
        <v>-4.999999999999992E-2</v>
      </c>
      <c r="B23" s="52">
        <f>'Q.2 data'!B23</f>
        <v>4.4200000000000003E-2</v>
      </c>
      <c r="C23" s="53"/>
      <c r="D23" s="54"/>
      <c r="E23" s="55"/>
      <c r="F23" s="56"/>
      <c r="H23" s="57"/>
      <c r="I23" s="53"/>
      <c r="J23" s="54"/>
      <c r="K23" s="55"/>
      <c r="L23" s="56"/>
      <c r="M23" s="58"/>
    </row>
    <row r="24" spans="1:13" x14ac:dyDescent="0.25">
      <c r="A24" s="48">
        <f>'Q.2 data'!A24</f>
        <v>-3.9999999999999918E-2</v>
      </c>
      <c r="B24" s="52">
        <f>'Q.2 data'!B24</f>
        <v>4.8399999999999999E-2</v>
      </c>
      <c r="C24" s="53"/>
      <c r="D24" s="54"/>
      <c r="E24" s="55"/>
      <c r="F24" s="56"/>
      <c r="H24" s="57"/>
      <c r="I24" s="53"/>
      <c r="J24" s="54"/>
      <c r="K24" s="55"/>
      <c r="L24" s="56"/>
      <c r="M24" s="58"/>
    </row>
    <row r="25" spans="1:13" x14ac:dyDescent="0.25">
      <c r="A25" s="48">
        <f>'Q.2 data'!A25</f>
        <v>-2.9999999999999916E-2</v>
      </c>
      <c r="B25" s="52">
        <f>'Q.2 data'!B25</f>
        <v>5.1999999999999998E-2</v>
      </c>
      <c r="C25" s="53"/>
      <c r="D25" s="54"/>
      <c r="E25" s="55"/>
      <c r="F25" s="56"/>
      <c r="H25" s="57"/>
      <c r="I25" s="53"/>
      <c r="J25" s="54"/>
      <c r="K25" s="55"/>
      <c r="L25" s="56"/>
      <c r="M25" s="58"/>
    </row>
    <row r="26" spans="1:13" x14ac:dyDescent="0.25">
      <c r="A26" s="48">
        <f>'Q.2 data'!A26</f>
        <v>-1.9999999999999914E-2</v>
      </c>
      <c r="B26" s="52">
        <f>'Q.2 data'!B26</f>
        <v>5.4699999999999999E-2</v>
      </c>
      <c r="C26" s="53"/>
      <c r="D26" s="54"/>
      <c r="E26" s="55"/>
      <c r="F26" s="56"/>
      <c r="H26" s="57"/>
      <c r="I26" s="53"/>
      <c r="J26" s="54"/>
      <c r="K26" s="55"/>
      <c r="L26" s="56"/>
      <c r="M26" s="58"/>
    </row>
    <row r="27" spans="1:13" x14ac:dyDescent="0.25">
      <c r="A27" s="48">
        <f>'Q.2 data'!A27</f>
        <v>-9.9999999999999135E-3</v>
      </c>
      <c r="B27" s="52">
        <f>'Q.2 data'!B27</f>
        <v>5.6399999999999999E-2</v>
      </c>
      <c r="C27" s="53"/>
      <c r="D27" s="54"/>
      <c r="E27" s="55"/>
      <c r="F27" s="56"/>
      <c r="H27" s="57"/>
      <c r="I27" s="53"/>
      <c r="J27" s="54"/>
      <c r="K27" s="55"/>
      <c r="L27" s="56"/>
      <c r="M27" s="58"/>
    </row>
    <row r="28" spans="1:13" x14ac:dyDescent="0.25">
      <c r="A28" s="48">
        <f>'Q.2 data'!A28</f>
        <v>8.6736173798840355E-17</v>
      </c>
      <c r="B28" s="52">
        <f>'Q.2 data'!B28</f>
        <v>5.7000000000000002E-2</v>
      </c>
      <c r="C28" s="53"/>
      <c r="D28" s="54"/>
      <c r="E28" s="55"/>
      <c r="F28" s="56"/>
      <c r="H28" s="57"/>
      <c r="I28" s="53"/>
      <c r="J28" s="54"/>
      <c r="K28" s="55"/>
      <c r="L28" s="56"/>
      <c r="M28" s="58"/>
    </row>
    <row r="29" spans="1:13" x14ac:dyDescent="0.25">
      <c r="A29" s="48">
        <f>'Q.2 data'!A29</f>
        <v>1.0000000000000087E-2</v>
      </c>
      <c r="B29" s="52">
        <f>'Q.2 data'!B29</f>
        <v>5.6399999999999999E-2</v>
      </c>
      <c r="C29" s="53"/>
      <c r="D29" s="54"/>
      <c r="E29" s="55"/>
      <c r="F29" s="56"/>
      <c r="H29" s="57"/>
      <c r="I29" s="53"/>
      <c r="J29" s="54"/>
      <c r="K29" s="55"/>
      <c r="L29" s="56"/>
      <c r="M29" s="58"/>
    </row>
    <row r="30" spans="1:13" x14ac:dyDescent="0.25">
      <c r="A30" s="48">
        <f>'Q.2 data'!A30</f>
        <v>2.0000000000000087E-2</v>
      </c>
      <c r="B30" s="52">
        <f>'Q.2 data'!B30</f>
        <v>5.4699999999999999E-2</v>
      </c>
      <c r="C30" s="53"/>
      <c r="D30" s="54"/>
      <c r="E30" s="55"/>
      <c r="F30" s="56"/>
      <c r="H30" s="57"/>
      <c r="I30" s="53"/>
      <c r="J30" s="54"/>
      <c r="K30" s="55"/>
      <c r="L30" s="56"/>
      <c r="M30" s="58"/>
    </row>
    <row r="31" spans="1:13" x14ac:dyDescent="0.25">
      <c r="A31" s="48">
        <f>'Q.2 data'!A31</f>
        <v>3.0000000000000089E-2</v>
      </c>
      <c r="B31" s="52">
        <f>'Q.2 data'!B31</f>
        <v>5.1999999999999998E-2</v>
      </c>
      <c r="C31" s="53"/>
      <c r="D31" s="54"/>
      <c r="E31" s="55"/>
      <c r="F31" s="56"/>
      <c r="H31" s="57"/>
      <c r="I31" s="53"/>
      <c r="J31" s="54"/>
      <c r="K31" s="55"/>
      <c r="L31" s="56"/>
      <c r="M31" s="58"/>
    </row>
    <row r="32" spans="1:13" x14ac:dyDescent="0.25">
      <c r="A32" s="48">
        <f>'Q.2 data'!A32</f>
        <v>4.0000000000000091E-2</v>
      </c>
      <c r="B32" s="52">
        <f>'Q.2 data'!B32</f>
        <v>4.8399999999999999E-2</v>
      </c>
      <c r="C32" s="53"/>
      <c r="D32" s="54"/>
      <c r="E32" s="55"/>
      <c r="F32" s="56"/>
      <c r="H32" s="57"/>
      <c r="I32" s="53"/>
      <c r="J32" s="54"/>
      <c r="K32" s="55"/>
      <c r="L32" s="56"/>
      <c r="M32" s="58"/>
    </row>
    <row r="33" spans="1:13" x14ac:dyDescent="0.25">
      <c r="A33" s="48">
        <f>'Q.2 data'!A33</f>
        <v>5.0000000000000093E-2</v>
      </c>
      <c r="B33" s="52">
        <f>'Q.2 data'!B33</f>
        <v>4.4200000000000003E-2</v>
      </c>
      <c r="C33" s="53"/>
      <c r="D33" s="54"/>
      <c r="E33" s="55"/>
      <c r="F33" s="56"/>
      <c r="H33" s="57"/>
      <c r="I33" s="53"/>
      <c r="J33" s="54"/>
      <c r="K33" s="55"/>
      <c r="L33" s="56"/>
      <c r="M33" s="58"/>
    </row>
    <row r="34" spans="1:13" x14ac:dyDescent="0.25">
      <c r="A34" s="48">
        <f>'Q.2 data'!A34</f>
        <v>6.0000000000000095E-2</v>
      </c>
      <c r="B34" s="52">
        <f>'Q.2 data'!B34</f>
        <v>3.95E-2</v>
      </c>
      <c r="C34" s="53"/>
      <c r="D34" s="54"/>
      <c r="E34" s="55"/>
      <c r="F34" s="56"/>
      <c r="H34" s="57"/>
      <c r="I34" s="53"/>
      <c r="J34" s="54"/>
      <c r="K34" s="55"/>
      <c r="L34" s="56"/>
      <c r="M34" s="58"/>
    </row>
    <row r="35" spans="1:13" x14ac:dyDescent="0.25">
      <c r="A35" s="48">
        <f>'Q.2 data'!A35</f>
        <v>7.000000000000009E-2</v>
      </c>
      <c r="B35" s="52">
        <f>'Q.2 data'!B35</f>
        <v>3.4599999999999999E-2</v>
      </c>
      <c r="C35" s="53"/>
      <c r="D35" s="54"/>
      <c r="E35" s="55"/>
      <c r="F35" s="56"/>
      <c r="H35" s="57"/>
      <c r="I35" s="53"/>
      <c r="J35" s="54"/>
      <c r="K35" s="55"/>
      <c r="L35" s="56"/>
      <c r="M35" s="58"/>
    </row>
    <row r="36" spans="1:13" x14ac:dyDescent="0.25">
      <c r="A36" s="48">
        <f>'Q.2 data'!A36</f>
        <v>8.0000000000000085E-2</v>
      </c>
      <c r="B36" s="52">
        <f>'Q.2 data'!B36</f>
        <v>2.9700000000000001E-2</v>
      </c>
      <c r="C36" s="53"/>
      <c r="D36" s="54"/>
      <c r="E36" s="55"/>
      <c r="F36" s="56"/>
      <c r="H36" s="57"/>
      <c r="I36" s="53"/>
      <c r="J36" s="54"/>
      <c r="K36" s="55"/>
      <c r="L36" s="56"/>
      <c r="M36" s="58"/>
    </row>
    <row r="37" spans="1:13" x14ac:dyDescent="0.25">
      <c r="A37" s="48">
        <f>'Q.2 data'!A37</f>
        <v>9.000000000000008E-2</v>
      </c>
      <c r="B37" s="52">
        <f>'Q.2 data'!B37</f>
        <v>2.4899999999999999E-2</v>
      </c>
      <c r="C37" s="53"/>
      <c r="D37" s="54"/>
      <c r="E37" s="55"/>
      <c r="F37" s="56"/>
      <c r="H37" s="57"/>
      <c r="I37" s="53"/>
      <c r="J37" s="54"/>
      <c r="K37" s="55"/>
      <c r="L37" s="56"/>
      <c r="M37" s="58"/>
    </row>
    <row r="38" spans="1:13" x14ac:dyDescent="0.25">
      <c r="A38" s="48">
        <f>'Q.2 data'!A38</f>
        <v>0.10000000000000007</v>
      </c>
      <c r="B38" s="52">
        <f>'Q.2 data'!B38</f>
        <v>2.0500000000000001E-2</v>
      </c>
      <c r="C38" s="53"/>
      <c r="D38" s="54"/>
      <c r="E38" s="55"/>
      <c r="F38" s="56"/>
      <c r="H38" s="57"/>
      <c r="I38" s="53"/>
      <c r="J38" s="54"/>
      <c r="K38" s="55"/>
      <c r="L38" s="56"/>
      <c r="M38" s="58"/>
    </row>
    <row r="39" spans="1:13" x14ac:dyDescent="0.25">
      <c r="A39" s="48">
        <f>'Q.2 data'!A39</f>
        <v>0.11000000000000007</v>
      </c>
      <c r="B39" s="52">
        <f>'Q.2 data'!B39</f>
        <v>1.66E-2</v>
      </c>
      <c r="C39" s="53"/>
      <c r="D39" s="54"/>
      <c r="E39" s="55"/>
      <c r="F39" s="56"/>
      <c r="H39" s="57"/>
      <c r="I39" s="53"/>
      <c r="J39" s="54"/>
      <c r="K39" s="55"/>
      <c r="L39" s="56"/>
      <c r="M39" s="58"/>
    </row>
    <row r="40" spans="1:13" x14ac:dyDescent="0.25">
      <c r="A40" s="48">
        <f>'Q.2 data'!A40</f>
        <v>0.12000000000000006</v>
      </c>
      <c r="B40" s="52">
        <f>'Q.2 data'!B40</f>
        <v>1.3100000000000001E-2</v>
      </c>
      <c r="C40" s="53"/>
      <c r="D40" s="54"/>
      <c r="E40" s="55"/>
      <c r="F40" s="56"/>
      <c r="H40" s="57"/>
      <c r="I40" s="53"/>
      <c r="J40" s="54"/>
      <c r="K40" s="55"/>
      <c r="L40" s="56"/>
      <c r="M40" s="58"/>
    </row>
    <row r="41" spans="1:13" x14ac:dyDescent="0.25">
      <c r="A41" s="48">
        <f>'Q.2 data'!A41</f>
        <v>0.13000000000000006</v>
      </c>
      <c r="B41" s="52">
        <f>'Q.2 data'!B41</f>
        <v>1.0200000000000001E-2</v>
      </c>
      <c r="C41" s="53"/>
      <c r="D41" s="54"/>
      <c r="E41" s="55"/>
      <c r="F41" s="56"/>
      <c r="H41" s="57"/>
      <c r="I41" s="53"/>
      <c r="J41" s="54"/>
      <c r="K41" s="55"/>
      <c r="L41" s="56"/>
      <c r="M41" s="58"/>
    </row>
    <row r="42" spans="1:13" x14ac:dyDescent="0.25">
      <c r="A42" s="48">
        <f>'Q.2 data'!A42</f>
        <v>0.14000000000000007</v>
      </c>
      <c r="B42" s="52">
        <f>'Q.2 data'!B42</f>
        <v>7.7000000000000002E-3</v>
      </c>
      <c r="C42" s="53"/>
      <c r="D42" s="54"/>
      <c r="E42" s="55"/>
      <c r="F42" s="56"/>
      <c r="H42" s="57"/>
      <c r="I42" s="53"/>
      <c r="J42" s="54"/>
      <c r="K42" s="55"/>
      <c r="L42" s="56"/>
      <c r="M42" s="58"/>
    </row>
    <row r="43" spans="1:13" x14ac:dyDescent="0.25">
      <c r="A43" s="48">
        <f>'Q.2 data'!A43</f>
        <v>0.15000000000000008</v>
      </c>
      <c r="B43" s="52">
        <f>'Q.2 data'!B43</f>
        <v>5.7000000000000002E-3</v>
      </c>
      <c r="C43" s="53"/>
      <c r="D43" s="54"/>
      <c r="E43" s="55"/>
      <c r="F43" s="56"/>
      <c r="H43" s="57"/>
      <c r="I43" s="53"/>
      <c r="J43" s="54"/>
      <c r="K43" s="55"/>
      <c r="L43" s="56"/>
      <c r="M43" s="58"/>
    </row>
    <row r="44" spans="1:13" x14ac:dyDescent="0.25">
      <c r="A44" s="48">
        <f>'Q.2 data'!A44</f>
        <v>0.16000000000000009</v>
      </c>
      <c r="B44" s="52">
        <f>'Q.2 data'!B44</f>
        <v>4.1999999999999997E-3</v>
      </c>
      <c r="C44" s="53"/>
      <c r="D44" s="54"/>
      <c r="E44" s="55"/>
      <c r="F44" s="56"/>
      <c r="H44" s="57"/>
      <c r="I44" s="53"/>
      <c r="J44" s="54"/>
      <c r="K44" s="55"/>
      <c r="L44" s="56"/>
      <c r="M44" s="58"/>
    </row>
    <row r="45" spans="1:13" x14ac:dyDescent="0.25">
      <c r="A45" s="48">
        <f>'Q.2 data'!A45</f>
        <v>0.1700000000000001</v>
      </c>
      <c r="B45" s="52">
        <f>'Q.2 data'!B45</f>
        <v>3.0000000000000001E-3</v>
      </c>
      <c r="C45" s="53"/>
      <c r="D45" s="54"/>
      <c r="E45" s="55"/>
      <c r="F45" s="56"/>
      <c r="H45" s="57"/>
      <c r="I45" s="53"/>
      <c r="J45" s="54"/>
      <c r="K45" s="55"/>
      <c r="L45" s="56"/>
      <c r="M45" s="58"/>
    </row>
    <row r="46" spans="1:13" x14ac:dyDescent="0.25">
      <c r="A46" s="48">
        <f>'Q.2 data'!A46</f>
        <v>0.1800000000000001</v>
      </c>
      <c r="B46" s="52">
        <f>'Q.2 data'!B46</f>
        <v>2.0999999999999999E-3</v>
      </c>
      <c r="C46" s="53"/>
      <c r="D46" s="54"/>
      <c r="E46" s="55"/>
      <c r="F46" s="56"/>
      <c r="H46" s="57"/>
      <c r="I46" s="53"/>
      <c r="J46" s="54"/>
      <c r="K46" s="55"/>
      <c r="L46" s="56"/>
      <c r="M46" s="58"/>
    </row>
    <row r="47" spans="1:13" x14ac:dyDescent="0.25">
      <c r="A47" s="48">
        <f>'Q.2 data'!A47</f>
        <v>0.19000000000000011</v>
      </c>
      <c r="B47" s="52">
        <f>'Q.2 data'!B47</f>
        <v>1.4E-3</v>
      </c>
      <c r="C47" s="53"/>
      <c r="D47" s="54"/>
      <c r="E47" s="55"/>
      <c r="F47" s="56"/>
      <c r="H47" s="57"/>
      <c r="I47" s="53"/>
      <c r="J47" s="54"/>
      <c r="K47" s="55"/>
      <c r="L47" s="56"/>
      <c r="M47" s="58"/>
    </row>
    <row r="48" spans="1:13" x14ac:dyDescent="0.25">
      <c r="A48" s="48">
        <f>'Q.2 data'!A48</f>
        <v>0.20000000000000012</v>
      </c>
      <c r="B48" s="52">
        <f>'Q.2 data'!B48</f>
        <v>1E-3</v>
      </c>
      <c r="C48" s="53"/>
      <c r="D48" s="54"/>
      <c r="E48" s="55"/>
      <c r="F48" s="56"/>
      <c r="H48" s="57"/>
      <c r="I48" s="53"/>
      <c r="J48" s="54"/>
      <c r="K48" s="55"/>
      <c r="L48" s="56"/>
      <c r="M48" s="58"/>
    </row>
    <row r="49" spans="1:13" x14ac:dyDescent="0.25">
      <c r="A49" s="48">
        <f>'Q.2 data'!A49</f>
        <v>0.21000000000000013</v>
      </c>
      <c r="B49" s="52">
        <f>'Q.2 data'!B49</f>
        <v>5.9999999999999995E-4</v>
      </c>
      <c r="C49" s="53"/>
      <c r="D49" s="54"/>
      <c r="E49" s="55"/>
      <c r="F49" s="56"/>
      <c r="H49" s="57"/>
      <c r="I49" s="53"/>
      <c r="J49" s="54"/>
      <c r="K49" s="55"/>
      <c r="L49" s="56"/>
      <c r="M49" s="58"/>
    </row>
    <row r="50" spans="1:13" x14ac:dyDescent="0.25">
      <c r="A50" s="48">
        <f>'Q.2 data'!A50</f>
        <v>0.22000000000000014</v>
      </c>
      <c r="B50" s="52">
        <f>'Q.2 data'!B50</f>
        <v>4.0000000000000002E-4</v>
      </c>
      <c r="C50" s="53"/>
      <c r="D50" s="54"/>
      <c r="E50" s="55"/>
      <c r="F50" s="56"/>
      <c r="H50" s="57"/>
      <c r="I50" s="53"/>
      <c r="J50" s="54"/>
      <c r="K50" s="55"/>
      <c r="L50" s="56"/>
      <c r="M50" s="58"/>
    </row>
    <row r="51" spans="1:13" x14ac:dyDescent="0.25">
      <c r="A51" s="48">
        <f>'Q.2 data'!A51</f>
        <v>0.23000000000000015</v>
      </c>
      <c r="B51" s="52">
        <f>'Q.2 data'!B51</f>
        <v>2.9999999999999997E-4</v>
      </c>
      <c r="C51" s="53"/>
      <c r="D51" s="54"/>
      <c r="E51" s="55"/>
      <c r="F51" s="56"/>
      <c r="H51" s="57"/>
      <c r="I51" s="53"/>
      <c r="J51" s="54"/>
      <c r="K51" s="55"/>
      <c r="L51" s="56"/>
      <c r="M51" s="58"/>
    </row>
    <row r="52" spans="1:13" x14ac:dyDescent="0.25">
      <c r="A52" s="48">
        <f>'Q.2 data'!A52</f>
        <v>0.24000000000000016</v>
      </c>
      <c r="B52" s="52">
        <f>'Q.2 data'!B52</f>
        <v>2.0000000000000001E-4</v>
      </c>
      <c r="C52" s="53"/>
      <c r="D52" s="54"/>
      <c r="E52" s="55"/>
      <c r="F52" s="56"/>
      <c r="H52" s="57"/>
      <c r="I52" s="53"/>
      <c r="J52" s="54"/>
      <c r="K52" s="55"/>
      <c r="L52" s="56"/>
      <c r="M52" s="58"/>
    </row>
    <row r="53" spans="1:13" x14ac:dyDescent="0.25">
      <c r="A53" s="48">
        <f>'Q.2 data'!A53</f>
        <v>0.25000000000000017</v>
      </c>
      <c r="B53" s="52">
        <f>'Q.2 data'!B53</f>
        <v>1E-4</v>
      </c>
      <c r="C53" s="53"/>
      <c r="D53" s="54"/>
      <c r="E53" s="55"/>
      <c r="F53" s="56"/>
      <c r="H53" s="57"/>
      <c r="I53" s="53"/>
      <c r="J53" s="54"/>
      <c r="K53" s="55"/>
      <c r="L53" s="56"/>
      <c r="M53" s="58"/>
    </row>
    <row r="54" spans="1:13" x14ac:dyDescent="0.25">
      <c r="A54" s="48"/>
      <c r="B54" s="49"/>
    </row>
    <row r="55" spans="1:13" x14ac:dyDescent="0.25">
      <c r="A55" s="48"/>
      <c r="B55" s="49"/>
    </row>
    <row r="56" spans="1:13" x14ac:dyDescent="0.25">
      <c r="A56" s="48"/>
      <c r="B56" s="49"/>
    </row>
    <row r="57" spans="1:13" x14ac:dyDescent="0.25">
      <c r="A57" s="48"/>
      <c r="B57" s="49"/>
    </row>
    <row r="58" spans="1:13" x14ac:dyDescent="0.25">
      <c r="A58" s="48"/>
      <c r="B58" s="49"/>
    </row>
    <row r="59" spans="1:13" x14ac:dyDescent="0.25">
      <c r="A59" s="48"/>
      <c r="B59" s="49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53"/>
  <sheetViews>
    <sheetView workbookViewId="0">
      <selection activeCell="G18" sqref="G18"/>
    </sheetView>
  </sheetViews>
  <sheetFormatPr defaultRowHeight="15" x14ac:dyDescent="0.25"/>
  <cols>
    <col min="2" max="2" width="11" customWidth="1"/>
  </cols>
  <sheetData>
    <row r="1" spans="1:13" x14ac:dyDescent="0.25">
      <c r="A1" s="61" t="s">
        <v>26</v>
      </c>
    </row>
    <row r="2" spans="1:13" x14ac:dyDescent="0.25">
      <c r="A2" t="s">
        <v>27</v>
      </c>
      <c r="B2" t="s">
        <v>32</v>
      </c>
      <c r="D2" t="s">
        <v>40</v>
      </c>
    </row>
    <row r="3" spans="1:13" x14ac:dyDescent="0.25">
      <c r="A3" s="48">
        <f>'Q.2 data'!A3</f>
        <v>-0.25</v>
      </c>
      <c r="B3" s="62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x14ac:dyDescent="0.25">
      <c r="A4" s="48">
        <f>'Q.2 data'!A4</f>
        <v>-0.24</v>
      </c>
      <c r="B4" s="62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x14ac:dyDescent="0.25">
      <c r="A5" s="48">
        <f>'Q.2 data'!A5</f>
        <v>-0.22999999999999998</v>
      </c>
      <c r="B5" s="62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x14ac:dyDescent="0.25">
      <c r="A6" s="48">
        <f>'Q.2 data'!A6</f>
        <v>-0.21999999999999997</v>
      </c>
      <c r="B6" s="62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x14ac:dyDescent="0.25">
      <c r="A7" s="48">
        <f>'Q.2 data'!A7</f>
        <v>-0.20999999999999996</v>
      </c>
      <c r="B7" s="62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x14ac:dyDescent="0.25">
      <c r="A8" s="48">
        <f>'Q.2 data'!A8</f>
        <v>-0.19999999999999996</v>
      </c>
      <c r="B8" s="62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x14ac:dyDescent="0.25">
      <c r="A9" s="48">
        <f>'Q.2 data'!A9</f>
        <v>-0.18999999999999995</v>
      </c>
      <c r="B9" s="62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x14ac:dyDescent="0.25">
      <c r="A10" s="48">
        <f>'Q.2 data'!A10</f>
        <v>-0.17999999999999994</v>
      </c>
      <c r="B10" s="62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x14ac:dyDescent="0.25">
      <c r="A11" s="48">
        <f>'Q.2 data'!A11</f>
        <v>-0.16999999999999993</v>
      </c>
      <c r="B11" s="62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x14ac:dyDescent="0.25">
      <c r="A12" s="48">
        <f>'Q.2 data'!A12</f>
        <v>-0.15999999999999992</v>
      </c>
      <c r="B12" s="62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x14ac:dyDescent="0.25">
      <c r="A13" s="48">
        <f>'Q.2 data'!A13</f>
        <v>-0.14999999999999991</v>
      </c>
      <c r="B13" s="62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x14ac:dyDescent="0.25">
      <c r="A14" s="48">
        <f>'Q.2 data'!A14</f>
        <v>-0.1399999999999999</v>
      </c>
      <c r="B14" s="62"/>
      <c r="D14" s="61"/>
      <c r="E14" s="61"/>
      <c r="F14" s="61"/>
      <c r="G14" s="61"/>
      <c r="H14" s="61"/>
      <c r="I14" s="61"/>
      <c r="J14" s="61"/>
      <c r="K14" s="61"/>
      <c r="L14" s="61"/>
      <c r="M14" s="61"/>
    </row>
    <row r="15" spans="1:13" x14ac:dyDescent="0.25">
      <c r="A15" s="48">
        <f>'Q.2 data'!A15</f>
        <v>-0.12999999999999989</v>
      </c>
      <c r="B15" s="62"/>
      <c r="D15" s="61"/>
      <c r="E15" s="61"/>
      <c r="F15" s="61"/>
      <c r="G15" s="61"/>
      <c r="H15" s="61"/>
      <c r="I15" s="61"/>
      <c r="J15" s="61"/>
      <c r="K15" s="61"/>
      <c r="L15" s="61"/>
      <c r="M15" s="61"/>
    </row>
    <row r="16" spans="1:13" x14ac:dyDescent="0.25">
      <c r="A16" s="48">
        <f>'Q.2 data'!A16</f>
        <v>-0.1199999999999999</v>
      </c>
      <c r="B16" s="62"/>
      <c r="D16" s="61"/>
      <c r="E16" s="61"/>
      <c r="F16" s="61"/>
      <c r="G16" s="61"/>
      <c r="H16" s="61"/>
      <c r="I16" s="61"/>
      <c r="J16" s="61"/>
      <c r="K16" s="61"/>
      <c r="L16" s="61"/>
      <c r="M16" s="61"/>
    </row>
    <row r="17" spans="1:13" x14ac:dyDescent="0.25">
      <c r="A17" s="48">
        <f>'Q.2 data'!A17</f>
        <v>-0.1099999999999999</v>
      </c>
      <c r="B17" s="62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x14ac:dyDescent="0.25">
      <c r="A18" s="48">
        <f>'Q.2 data'!A18</f>
        <v>-9.9999999999999908E-2</v>
      </c>
      <c r="B18" s="62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 x14ac:dyDescent="0.25">
      <c r="A19" s="48">
        <f>'Q.2 data'!A19</f>
        <v>-8.9999999999999913E-2</v>
      </c>
      <c r="B19" s="62"/>
      <c r="D19" s="61"/>
      <c r="E19" s="61"/>
      <c r="F19" s="61"/>
      <c r="G19" s="61"/>
      <c r="H19" s="61"/>
      <c r="I19" s="61"/>
      <c r="J19" s="61"/>
      <c r="K19" s="61"/>
      <c r="L19" s="61"/>
      <c r="M19" s="61"/>
    </row>
    <row r="20" spans="1:13" x14ac:dyDescent="0.25">
      <c r="A20" s="48">
        <f>'Q.2 data'!A20</f>
        <v>-7.9999999999999918E-2</v>
      </c>
      <c r="B20" s="62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spans="1:13" x14ac:dyDescent="0.25">
      <c r="A21" s="48">
        <f>'Q.2 data'!A21</f>
        <v>-6.9999999999999923E-2</v>
      </c>
      <c r="B21" s="62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3" x14ac:dyDescent="0.25">
      <c r="A22" s="48">
        <f>'Q.2 data'!A22</f>
        <v>-5.9999999999999921E-2</v>
      </c>
      <c r="B22" s="62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 x14ac:dyDescent="0.25">
      <c r="A23" s="48">
        <f>'Q.2 data'!A23</f>
        <v>-4.999999999999992E-2</v>
      </c>
      <c r="B23" s="62"/>
      <c r="D23" s="61"/>
      <c r="E23" s="61"/>
      <c r="F23" s="61"/>
      <c r="G23" s="61"/>
      <c r="H23" s="61"/>
      <c r="I23" s="61"/>
      <c r="J23" s="61"/>
      <c r="K23" s="61"/>
      <c r="L23" s="61"/>
      <c r="M23" s="61"/>
    </row>
    <row r="24" spans="1:13" x14ac:dyDescent="0.25">
      <c r="A24" s="48">
        <f>'Q.2 data'!A24</f>
        <v>-3.9999999999999918E-2</v>
      </c>
      <c r="B24" s="62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3" x14ac:dyDescent="0.25">
      <c r="A25" s="48">
        <f>'Q.2 data'!A25</f>
        <v>-2.9999999999999916E-2</v>
      </c>
      <c r="B25" s="62"/>
    </row>
    <row r="26" spans="1:13" x14ac:dyDescent="0.25">
      <c r="A26" s="48">
        <f>'Q.2 data'!A26</f>
        <v>-1.9999999999999914E-2</v>
      </c>
      <c r="B26" s="62"/>
    </row>
    <row r="27" spans="1:13" x14ac:dyDescent="0.25">
      <c r="A27" s="48">
        <f>'Q.2 data'!A27</f>
        <v>-9.9999999999999135E-3</v>
      </c>
      <c r="B27" s="62"/>
    </row>
    <row r="28" spans="1:13" x14ac:dyDescent="0.25">
      <c r="A28" s="48">
        <f>'Q.2 data'!A28</f>
        <v>8.6736173798840355E-17</v>
      </c>
      <c r="B28" s="62"/>
    </row>
    <row r="29" spans="1:13" x14ac:dyDescent="0.25">
      <c r="A29" s="48">
        <f>'Q.2 data'!A29</f>
        <v>1.0000000000000087E-2</v>
      </c>
      <c r="B29" s="62"/>
    </row>
    <row r="30" spans="1:13" x14ac:dyDescent="0.25">
      <c r="A30" s="48">
        <f>'Q.2 data'!A30</f>
        <v>2.0000000000000087E-2</v>
      </c>
      <c r="B30" s="62"/>
    </row>
    <row r="31" spans="1:13" x14ac:dyDescent="0.25">
      <c r="A31" s="48">
        <f>'Q.2 data'!A31</f>
        <v>3.0000000000000089E-2</v>
      </c>
      <c r="B31" s="62"/>
    </row>
    <row r="32" spans="1:13" x14ac:dyDescent="0.25">
      <c r="A32" s="48">
        <f>'Q.2 data'!A32</f>
        <v>4.0000000000000091E-2</v>
      </c>
      <c r="B32" s="62"/>
    </row>
    <row r="33" spans="1:2" x14ac:dyDescent="0.25">
      <c r="A33" s="48">
        <f>'Q.2 data'!A33</f>
        <v>5.0000000000000093E-2</v>
      </c>
      <c r="B33" s="62"/>
    </row>
    <row r="34" spans="1:2" x14ac:dyDescent="0.25">
      <c r="A34" s="48">
        <f>'Q.2 data'!A34</f>
        <v>6.0000000000000095E-2</v>
      </c>
      <c r="B34" s="62"/>
    </row>
    <row r="35" spans="1:2" x14ac:dyDescent="0.25">
      <c r="A35" s="48">
        <f>'Q.2 data'!A35</f>
        <v>7.000000000000009E-2</v>
      </c>
      <c r="B35" s="62"/>
    </row>
    <row r="36" spans="1:2" x14ac:dyDescent="0.25">
      <c r="A36" s="48">
        <f>'Q.2 data'!A36</f>
        <v>8.0000000000000085E-2</v>
      </c>
      <c r="B36" s="62"/>
    </row>
    <row r="37" spans="1:2" x14ac:dyDescent="0.25">
      <c r="A37" s="48">
        <f>'Q.2 data'!A37</f>
        <v>9.000000000000008E-2</v>
      </c>
      <c r="B37" s="62"/>
    </row>
    <row r="38" spans="1:2" x14ac:dyDescent="0.25">
      <c r="A38" s="48">
        <f>'Q.2 data'!A38</f>
        <v>0.10000000000000007</v>
      </c>
      <c r="B38" s="62"/>
    </row>
    <row r="39" spans="1:2" x14ac:dyDescent="0.25">
      <c r="A39" s="48">
        <f>'Q.2 data'!A39</f>
        <v>0.11000000000000007</v>
      </c>
      <c r="B39" s="62"/>
    </row>
    <row r="40" spans="1:2" x14ac:dyDescent="0.25">
      <c r="A40" s="48">
        <f>'Q.2 data'!A40</f>
        <v>0.12000000000000006</v>
      </c>
      <c r="B40" s="62"/>
    </row>
    <row r="41" spans="1:2" x14ac:dyDescent="0.25">
      <c r="A41" s="48">
        <f>'Q.2 data'!A41</f>
        <v>0.13000000000000006</v>
      </c>
      <c r="B41" s="62"/>
    </row>
    <row r="42" spans="1:2" x14ac:dyDescent="0.25">
      <c r="A42" s="48">
        <f>'Q.2 data'!A42</f>
        <v>0.14000000000000007</v>
      </c>
      <c r="B42" s="62"/>
    </row>
    <row r="43" spans="1:2" x14ac:dyDescent="0.25">
      <c r="A43" s="48">
        <f>'Q.2 data'!A43</f>
        <v>0.15000000000000008</v>
      </c>
      <c r="B43" s="62"/>
    </row>
    <row r="44" spans="1:2" x14ac:dyDescent="0.25">
      <c r="A44" s="48">
        <f>'Q.2 data'!A44</f>
        <v>0.16000000000000009</v>
      </c>
      <c r="B44" s="62"/>
    </row>
    <row r="45" spans="1:2" x14ac:dyDescent="0.25">
      <c r="A45" s="48">
        <f>'Q.2 data'!A45</f>
        <v>0.1700000000000001</v>
      </c>
      <c r="B45" s="62"/>
    </row>
    <row r="46" spans="1:2" x14ac:dyDescent="0.25">
      <c r="A46" s="48">
        <f>'Q.2 data'!A46</f>
        <v>0.1800000000000001</v>
      </c>
      <c r="B46" s="62"/>
    </row>
    <row r="47" spans="1:2" x14ac:dyDescent="0.25">
      <c r="A47" s="48">
        <f>'Q.2 data'!A47</f>
        <v>0.19000000000000011</v>
      </c>
      <c r="B47" s="62"/>
    </row>
    <row r="48" spans="1:2" x14ac:dyDescent="0.25">
      <c r="A48" s="48">
        <f>'Q.2 data'!A48</f>
        <v>0.20000000000000012</v>
      </c>
      <c r="B48" s="62"/>
    </row>
    <row r="49" spans="1:2" x14ac:dyDescent="0.25">
      <c r="A49" s="48">
        <f>'Q.2 data'!A49</f>
        <v>0.21000000000000013</v>
      </c>
      <c r="B49" s="62"/>
    </row>
    <row r="50" spans="1:2" x14ac:dyDescent="0.25">
      <c r="A50" s="48">
        <f>'Q.2 data'!A50</f>
        <v>0.22000000000000014</v>
      </c>
      <c r="B50" s="62"/>
    </row>
    <row r="51" spans="1:2" x14ac:dyDescent="0.25">
      <c r="A51" s="48">
        <f>'Q.2 data'!A51</f>
        <v>0.23000000000000015</v>
      </c>
      <c r="B51" s="62"/>
    </row>
    <row r="52" spans="1:2" x14ac:dyDescent="0.25">
      <c r="A52" s="48">
        <f>'Q.2 data'!A52</f>
        <v>0.24000000000000016</v>
      </c>
      <c r="B52" s="62"/>
    </row>
    <row r="53" spans="1:2" x14ac:dyDescent="0.25">
      <c r="A53" s="48">
        <f>'Q.2 data'!A53</f>
        <v>0.25000000000000017</v>
      </c>
      <c r="B53" s="6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2"/>
  <sheetViews>
    <sheetView workbookViewId="0">
      <selection activeCell="G18" sqref="G18"/>
    </sheetView>
  </sheetViews>
  <sheetFormatPr defaultRowHeight="15" x14ac:dyDescent="0.25"/>
  <sheetData>
    <row r="1" spans="1:10" x14ac:dyDescent="0.25">
      <c r="A1" s="61"/>
    </row>
    <row r="2" spans="1:10" x14ac:dyDescent="0.25">
      <c r="A2" t="s">
        <v>44</v>
      </c>
    </row>
    <row r="3" spans="1:10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</row>
    <row r="4" spans="1:10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</row>
    <row r="5" spans="1:10" ht="22.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</row>
    <row r="7" spans="1:10" x14ac:dyDescent="0.25">
      <c r="A7" s="61"/>
      <c r="B7" s="61"/>
      <c r="C7" s="61"/>
      <c r="D7" s="61"/>
      <c r="E7" s="61"/>
      <c r="F7" s="61"/>
      <c r="G7" s="61"/>
      <c r="H7" s="61"/>
      <c r="I7" s="61"/>
      <c r="J7" s="61"/>
    </row>
    <row r="8" spans="1:10" x14ac:dyDescent="0.25">
      <c r="A8" s="61"/>
      <c r="B8" s="61"/>
      <c r="C8" s="61"/>
      <c r="D8" s="61"/>
      <c r="E8" s="61"/>
      <c r="F8" s="61"/>
      <c r="G8" s="61"/>
      <c r="H8" s="61"/>
      <c r="I8" s="61"/>
      <c r="J8" s="61"/>
    </row>
    <row r="9" spans="1:10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</row>
    <row r="10" spans="1:10" x14ac:dyDescent="0.25">
      <c r="A10" s="61"/>
      <c r="B10" s="61"/>
      <c r="C10" s="61"/>
      <c r="D10" s="61"/>
      <c r="E10" s="61"/>
      <c r="F10" s="61"/>
      <c r="G10" s="61"/>
      <c r="H10" s="61"/>
      <c r="I10" s="61"/>
      <c r="J10" s="61"/>
    </row>
    <row r="11" spans="1:10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</row>
    <row r="12" spans="1:10" x14ac:dyDescent="0.25">
      <c r="A12" s="61"/>
      <c r="B12" s="61"/>
      <c r="C12" s="61"/>
      <c r="D12" s="61"/>
      <c r="E12" s="61"/>
      <c r="F12" s="61"/>
      <c r="G12" s="61"/>
      <c r="H12" s="61"/>
      <c r="I12" s="61"/>
      <c r="J12" s="6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A14" sqref="A14"/>
    </sheetView>
  </sheetViews>
  <sheetFormatPr defaultRowHeight="15" x14ac:dyDescent="0.25"/>
  <cols>
    <col min="1" max="1" width="27.140625" customWidth="1"/>
    <col min="2" max="2" width="10.42578125" bestFit="1" customWidth="1"/>
  </cols>
  <sheetData>
    <row r="1" spans="1:3" x14ac:dyDescent="0.25">
      <c r="A1" t="s">
        <v>45</v>
      </c>
    </row>
    <row r="2" spans="1:3" x14ac:dyDescent="0.25">
      <c r="A2" s="63" t="s">
        <v>46</v>
      </c>
    </row>
    <row r="3" spans="1:3" x14ac:dyDescent="0.25">
      <c r="A3" t="s">
        <v>47</v>
      </c>
    </row>
    <row r="5" spans="1:3" x14ac:dyDescent="0.25">
      <c r="A5" t="s">
        <v>48</v>
      </c>
    </row>
    <row r="6" spans="1:3" x14ac:dyDescent="0.25">
      <c r="A6" t="s">
        <v>49</v>
      </c>
      <c r="B6" s="64"/>
    </row>
    <row r="8" spans="1:3" x14ac:dyDescent="0.25">
      <c r="A8" t="s">
        <v>50</v>
      </c>
      <c r="B8" s="65"/>
    </row>
    <row r="9" spans="1:3" x14ac:dyDescent="0.25">
      <c r="A9" t="s">
        <v>51</v>
      </c>
      <c r="B9" s="65"/>
      <c r="C9" s="65"/>
    </row>
    <row r="14" spans="1:3" x14ac:dyDescent="0.25">
      <c r="A14" t="s">
        <v>71</v>
      </c>
    </row>
    <row r="15" spans="1:3" x14ac:dyDescent="0.25">
      <c r="A15" s="66"/>
    </row>
    <row r="16" spans="1:3" x14ac:dyDescent="0.25">
      <c r="A16" s="66"/>
      <c r="B16" s="67"/>
    </row>
    <row r="17" spans="1:1" ht="18" customHeight="1" x14ac:dyDescent="0.25">
      <c r="A17" s="66"/>
    </row>
    <row r="18" spans="1:1" x14ac:dyDescent="0.25">
      <c r="A18" s="6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9" sqref="B9"/>
    </sheetView>
  </sheetViews>
  <sheetFormatPr defaultColWidth="8.7109375" defaultRowHeight="15" x14ac:dyDescent="0.25"/>
  <cols>
    <col min="1" max="1" width="19" customWidth="1"/>
  </cols>
  <sheetData>
    <row r="1" spans="1:3" x14ac:dyDescent="0.25">
      <c r="A1" t="s">
        <v>52</v>
      </c>
      <c r="B1">
        <v>10</v>
      </c>
    </row>
    <row r="3" spans="1:3" x14ac:dyDescent="0.25">
      <c r="B3" t="s">
        <v>53</v>
      </c>
      <c r="C3" t="s">
        <v>28</v>
      </c>
    </row>
    <row r="4" spans="1:3" x14ac:dyDescent="0.25">
      <c r="A4" t="s">
        <v>54</v>
      </c>
      <c r="B4">
        <v>1.2</v>
      </c>
      <c r="C4">
        <v>0.55000000000000004</v>
      </c>
    </row>
    <row r="5" spans="1:3" x14ac:dyDescent="0.25">
      <c r="B5">
        <v>0.8</v>
      </c>
      <c r="C5">
        <v>0.45</v>
      </c>
    </row>
    <row r="7" spans="1:3" x14ac:dyDescent="0.25">
      <c r="A7" t="s">
        <v>55</v>
      </c>
    </row>
    <row r="9" spans="1:3" x14ac:dyDescent="0.25">
      <c r="A9" t="s">
        <v>56</v>
      </c>
    </row>
    <row r="11" spans="1:3" x14ac:dyDescent="0.25">
      <c r="A11" t="s">
        <v>57</v>
      </c>
    </row>
    <row r="12" spans="1:3" x14ac:dyDescent="0.25">
      <c r="A12" t="s">
        <v>58</v>
      </c>
    </row>
    <row r="14" spans="1:3" x14ac:dyDescent="0.25">
      <c r="A14" s="14" t="s">
        <v>59</v>
      </c>
      <c r="B14" s="14"/>
      <c r="C14" s="68"/>
    </row>
    <row r="17" spans="1:2" x14ac:dyDescent="0.25">
      <c r="A17" s="14"/>
      <c r="B17" s="6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42"/>
  <sheetViews>
    <sheetView workbookViewId="0">
      <selection activeCell="B1" sqref="B1"/>
    </sheetView>
  </sheetViews>
  <sheetFormatPr defaultColWidth="8.85546875" defaultRowHeight="15" x14ac:dyDescent="0.25"/>
  <cols>
    <col min="1" max="1" width="14.140625" customWidth="1"/>
  </cols>
  <sheetData>
    <row r="2" spans="1:32" x14ac:dyDescent="0.25">
      <c r="A2" t="s">
        <v>52</v>
      </c>
    </row>
    <row r="3" spans="1:32" x14ac:dyDescent="0.25">
      <c r="A3" t="s">
        <v>60</v>
      </c>
      <c r="B3" s="70"/>
    </row>
    <row r="4" spans="1:32" x14ac:dyDescent="0.25">
      <c r="A4" t="s">
        <v>61</v>
      </c>
      <c r="B4" s="70"/>
    </row>
    <row r="5" spans="1:32" x14ac:dyDescent="0.25">
      <c r="A5" t="s">
        <v>62</v>
      </c>
      <c r="B5" s="64"/>
    </row>
    <row r="7" spans="1:32" x14ac:dyDescent="0.25">
      <c r="A7" t="s">
        <v>63</v>
      </c>
    </row>
    <row r="9" spans="1:32" x14ac:dyDescent="0.25">
      <c r="A9" s="14" t="s">
        <v>64</v>
      </c>
    </row>
    <row r="10" spans="1:32" x14ac:dyDescent="0.25">
      <c r="A10" t="s">
        <v>65</v>
      </c>
      <c r="B10">
        <v>0</v>
      </c>
      <c r="C10">
        <v>1</v>
      </c>
      <c r="D10">
        <v>2</v>
      </c>
      <c r="E10">
        <v>3</v>
      </c>
      <c r="F10">
        <v>4</v>
      </c>
      <c r="G10">
        <v>5</v>
      </c>
      <c r="H10">
        <v>6</v>
      </c>
      <c r="I10">
        <v>7</v>
      </c>
      <c r="J10">
        <v>8</v>
      </c>
      <c r="K10">
        <v>9</v>
      </c>
      <c r="L10">
        <v>10</v>
      </c>
      <c r="M10">
        <v>11</v>
      </c>
      <c r="N10">
        <v>12</v>
      </c>
      <c r="O10">
        <v>13</v>
      </c>
      <c r="P10">
        <v>14</v>
      </c>
      <c r="Q10">
        <v>15</v>
      </c>
      <c r="R10">
        <v>16</v>
      </c>
      <c r="S10">
        <v>17</v>
      </c>
      <c r="T10">
        <v>18</v>
      </c>
      <c r="U10">
        <v>19</v>
      </c>
      <c r="V10">
        <v>20</v>
      </c>
      <c r="W10">
        <v>21</v>
      </c>
      <c r="X10">
        <v>22</v>
      </c>
      <c r="Y10">
        <v>23</v>
      </c>
      <c r="Z10">
        <v>24</v>
      </c>
      <c r="AA10">
        <v>25</v>
      </c>
      <c r="AB10">
        <v>26</v>
      </c>
      <c r="AC10">
        <v>27</v>
      </c>
      <c r="AD10">
        <v>28</v>
      </c>
      <c r="AE10">
        <v>29</v>
      </c>
      <c r="AF10">
        <v>30</v>
      </c>
    </row>
    <row r="12" spans="1:32" x14ac:dyDescent="0.25">
      <c r="A12" s="74" t="s">
        <v>66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7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2:32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2:32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2:32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2:32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2:32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2:32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2:32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2:32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2:32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2:32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2:32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2:32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2:32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2:32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2:32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2:32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2:32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2:3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:32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2:32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2:32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2:32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:32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2:32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</sheetData>
  <mergeCells count="1">
    <mergeCell ref="A12:A13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78"/>
  <sheetViews>
    <sheetView workbookViewId="0">
      <selection activeCell="B1" sqref="B1"/>
    </sheetView>
  </sheetViews>
  <sheetFormatPr defaultColWidth="8.85546875" defaultRowHeight="15" x14ac:dyDescent="0.25"/>
  <cols>
    <col min="1" max="1" width="14.140625" customWidth="1"/>
  </cols>
  <sheetData>
    <row r="2" spans="1:32" ht="30" x14ac:dyDescent="0.25">
      <c r="A2" s="66" t="s">
        <v>52</v>
      </c>
      <c r="D2" s="66" t="s">
        <v>56</v>
      </c>
      <c r="E2" s="66"/>
    </row>
    <row r="3" spans="1:32" ht="45" x14ac:dyDescent="0.25">
      <c r="A3" t="s">
        <v>60</v>
      </c>
      <c r="B3" s="70"/>
      <c r="D3" s="71" t="s">
        <v>67</v>
      </c>
      <c r="E3" s="72"/>
    </row>
    <row r="4" spans="1:32" x14ac:dyDescent="0.25">
      <c r="A4" t="s">
        <v>61</v>
      </c>
      <c r="B4" s="70"/>
    </row>
    <row r="5" spans="1:32" x14ac:dyDescent="0.25">
      <c r="A5" t="s">
        <v>62</v>
      </c>
      <c r="B5" s="64"/>
    </row>
    <row r="7" spans="1:32" x14ac:dyDescent="0.25">
      <c r="A7" t="s">
        <v>63</v>
      </c>
    </row>
    <row r="9" spans="1:32" x14ac:dyDescent="0.25">
      <c r="A9" s="14" t="s">
        <v>64</v>
      </c>
    </row>
    <row r="10" spans="1:32" x14ac:dyDescent="0.25">
      <c r="A10" s="14" t="s">
        <v>65</v>
      </c>
      <c r="B10" s="14">
        <v>0</v>
      </c>
      <c r="C10" s="14">
        <v>1</v>
      </c>
      <c r="D10" s="14">
        <v>2</v>
      </c>
      <c r="E10" s="14">
        <v>3</v>
      </c>
      <c r="F10" s="14">
        <v>4</v>
      </c>
      <c r="G10" s="14">
        <v>5</v>
      </c>
      <c r="H10" s="14">
        <v>6</v>
      </c>
      <c r="I10" s="14">
        <v>7</v>
      </c>
      <c r="J10" s="14">
        <v>8</v>
      </c>
      <c r="K10" s="14">
        <v>9</v>
      </c>
      <c r="L10" s="14">
        <v>10</v>
      </c>
      <c r="M10" s="14">
        <v>11</v>
      </c>
      <c r="N10" s="14">
        <v>12</v>
      </c>
      <c r="O10" s="14">
        <v>13</v>
      </c>
      <c r="P10" s="14">
        <v>14</v>
      </c>
      <c r="Q10" s="14">
        <v>15</v>
      </c>
      <c r="R10" s="14">
        <v>16</v>
      </c>
      <c r="S10" s="14">
        <v>17</v>
      </c>
      <c r="T10" s="14">
        <v>18</v>
      </c>
      <c r="U10" s="14">
        <v>19</v>
      </c>
      <c r="V10" s="14">
        <v>20</v>
      </c>
      <c r="W10" s="14">
        <v>21</v>
      </c>
      <c r="X10" s="14">
        <v>22</v>
      </c>
      <c r="Y10" s="14">
        <v>23</v>
      </c>
      <c r="Z10" s="14">
        <v>24</v>
      </c>
      <c r="AA10" s="14">
        <v>25</v>
      </c>
      <c r="AB10" s="14">
        <v>26</v>
      </c>
      <c r="AC10" s="14">
        <v>27</v>
      </c>
      <c r="AD10" s="14">
        <v>28</v>
      </c>
      <c r="AE10" s="14">
        <v>29</v>
      </c>
      <c r="AF10" s="14">
        <v>30</v>
      </c>
    </row>
    <row r="12" spans="1:32" x14ac:dyDescent="0.25">
      <c r="A12" s="74" t="s">
        <v>66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7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2:32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2:32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2:32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2:32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2:32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2:32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2:32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2:32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2:32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2:32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2:32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2:32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2:32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2:32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2:32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8" spans="1:32" ht="30" x14ac:dyDescent="0.25">
      <c r="A48" s="71" t="s">
        <v>68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:32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:32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2:32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2:32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2:32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2:32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2:32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2:32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2:32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2:32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2:32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2:32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2:32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2:32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2:32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2:32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2:32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2:32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2:32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2:32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2:32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2:32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2:32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2:32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2:32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2:32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2:32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2:32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2:32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</sheetData>
  <mergeCells count="1">
    <mergeCell ref="A12:A13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78"/>
  <sheetViews>
    <sheetView workbookViewId="0">
      <selection activeCell="B1" sqref="B1"/>
    </sheetView>
  </sheetViews>
  <sheetFormatPr defaultColWidth="8.85546875" defaultRowHeight="15" x14ac:dyDescent="0.25"/>
  <cols>
    <col min="1" max="1" width="14.140625" customWidth="1"/>
  </cols>
  <sheetData>
    <row r="2" spans="1:32" ht="30" x14ac:dyDescent="0.25">
      <c r="A2" s="66" t="s">
        <v>52</v>
      </c>
      <c r="D2" s="66" t="s">
        <v>56</v>
      </c>
      <c r="E2" s="66"/>
    </row>
    <row r="3" spans="1:32" ht="60" x14ac:dyDescent="0.25">
      <c r="A3" t="s">
        <v>60</v>
      </c>
      <c r="B3" s="70"/>
      <c r="D3" s="71" t="s">
        <v>69</v>
      </c>
      <c r="E3" s="72"/>
    </row>
    <row r="4" spans="1:32" x14ac:dyDescent="0.25">
      <c r="A4" t="s">
        <v>61</v>
      </c>
      <c r="B4" s="70"/>
    </row>
    <row r="5" spans="1:32" x14ac:dyDescent="0.25">
      <c r="A5" t="s">
        <v>62</v>
      </c>
      <c r="B5" s="64"/>
    </row>
    <row r="7" spans="1:32" x14ac:dyDescent="0.25">
      <c r="A7" t="s">
        <v>63</v>
      </c>
    </row>
    <row r="9" spans="1:32" x14ac:dyDescent="0.25">
      <c r="A9" s="14" t="s">
        <v>64</v>
      </c>
    </row>
    <row r="10" spans="1:32" x14ac:dyDescent="0.25">
      <c r="A10" s="14" t="s">
        <v>65</v>
      </c>
      <c r="B10" s="14">
        <v>0</v>
      </c>
      <c r="C10" s="14">
        <v>1</v>
      </c>
      <c r="D10" s="14">
        <v>2</v>
      </c>
      <c r="E10" s="14">
        <v>3</v>
      </c>
      <c r="F10" s="14">
        <v>4</v>
      </c>
      <c r="G10" s="14">
        <v>5</v>
      </c>
      <c r="H10" s="14">
        <v>6</v>
      </c>
      <c r="I10" s="14">
        <v>7</v>
      </c>
      <c r="J10" s="14">
        <v>8</v>
      </c>
      <c r="K10" s="14">
        <v>9</v>
      </c>
      <c r="L10" s="14">
        <v>10</v>
      </c>
      <c r="M10" s="14">
        <v>11</v>
      </c>
      <c r="N10" s="14">
        <v>12</v>
      </c>
      <c r="O10" s="14">
        <v>13</v>
      </c>
      <c r="P10" s="14">
        <v>14</v>
      </c>
      <c r="Q10" s="14">
        <v>15</v>
      </c>
      <c r="R10" s="14">
        <v>16</v>
      </c>
      <c r="S10" s="14">
        <v>17</v>
      </c>
      <c r="T10" s="14">
        <v>18</v>
      </c>
      <c r="U10" s="14">
        <v>19</v>
      </c>
      <c r="V10" s="14">
        <v>20</v>
      </c>
      <c r="W10" s="14">
        <v>21</v>
      </c>
      <c r="X10" s="14">
        <v>22</v>
      </c>
      <c r="Y10" s="14">
        <v>23</v>
      </c>
      <c r="Z10" s="14">
        <v>24</v>
      </c>
      <c r="AA10" s="14">
        <v>25</v>
      </c>
      <c r="AB10" s="14">
        <v>26</v>
      </c>
      <c r="AC10" s="14">
        <v>27</v>
      </c>
      <c r="AD10" s="14">
        <v>28</v>
      </c>
      <c r="AE10" s="14">
        <v>29</v>
      </c>
      <c r="AF10" s="14">
        <v>30</v>
      </c>
    </row>
    <row r="12" spans="1:32" x14ac:dyDescent="0.25">
      <c r="A12" s="74" t="s">
        <v>66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7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2:32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2:32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2:32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2:32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2:32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2:32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2:32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2:32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2:32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2:32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2:32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2:32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2:32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2:32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2:32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8" spans="1:32" ht="30" x14ac:dyDescent="0.25">
      <c r="A48" s="71" t="s">
        <v>70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:32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:32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2:32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2:32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2:32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2:32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2:32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2:32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2:32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2:32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2:32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2:32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2:32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2:32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2:32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2:32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2:32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2:32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2:32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2:32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2:32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2:32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2:32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2:32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2:32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2:32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2:32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2:32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2:32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</sheetData>
  <mergeCells count="1">
    <mergeCell ref="A12:A13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78"/>
  <sheetViews>
    <sheetView tabSelected="1" workbookViewId="0">
      <selection activeCell="F21" sqref="F21"/>
    </sheetView>
  </sheetViews>
  <sheetFormatPr defaultColWidth="8.85546875" defaultRowHeight="15" x14ac:dyDescent="0.25"/>
  <cols>
    <col min="1" max="1" width="14.140625" customWidth="1"/>
  </cols>
  <sheetData>
    <row r="2" spans="1:32" ht="30" x14ac:dyDescent="0.25">
      <c r="A2" s="66" t="s">
        <v>52</v>
      </c>
      <c r="D2" s="66"/>
      <c r="E2" s="66"/>
    </row>
    <row r="3" spans="1:32" x14ac:dyDescent="0.25">
      <c r="A3" t="s">
        <v>60</v>
      </c>
      <c r="B3" s="70"/>
      <c r="D3" s="71"/>
      <c r="E3" s="72"/>
    </row>
    <row r="4" spans="1:32" x14ac:dyDescent="0.25">
      <c r="A4" t="s">
        <v>61</v>
      </c>
      <c r="B4" s="70"/>
    </row>
    <row r="5" spans="1:32" x14ac:dyDescent="0.25">
      <c r="A5" t="s">
        <v>62</v>
      </c>
      <c r="B5" s="64"/>
    </row>
    <row r="7" spans="1:32" x14ac:dyDescent="0.25">
      <c r="A7" t="s">
        <v>63</v>
      </c>
    </row>
    <row r="9" spans="1:32" x14ac:dyDescent="0.25">
      <c r="A9" s="14"/>
    </row>
    <row r="10" spans="1:32" x14ac:dyDescent="0.25">
      <c r="A10" s="14" t="s">
        <v>72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3" spans="1:32" x14ac:dyDescent="0.25">
      <c r="A13" s="66"/>
    </row>
    <row r="14" spans="1:32" x14ac:dyDescent="0.25">
      <c r="A14" s="71"/>
      <c r="B14" s="14"/>
    </row>
    <row r="48" spans="1:1" x14ac:dyDescent="0.25">
      <c r="A48" s="71"/>
    </row>
    <row r="71" spans="2:32" x14ac:dyDescent="0.25">
      <c r="B71" t="str">
        <f t="shared" ref="B71:AE78" si="0">IF(C72="","",MAX(($E$2-B35),(($B$7*C71+((1-$B$7)*C72))*EXP(-$B$5))))</f>
        <v/>
      </c>
      <c r="C71" t="str">
        <f t="shared" si="0"/>
        <v/>
      </c>
      <c r="D71" t="str">
        <f t="shared" si="0"/>
        <v/>
      </c>
      <c r="E71" t="str">
        <f t="shared" si="0"/>
        <v/>
      </c>
      <c r="F71" t="str">
        <f t="shared" si="0"/>
        <v/>
      </c>
      <c r="G71" t="str">
        <f t="shared" si="0"/>
        <v/>
      </c>
      <c r="H71" t="str">
        <f t="shared" si="0"/>
        <v/>
      </c>
      <c r="I71" t="str">
        <f t="shared" si="0"/>
        <v/>
      </c>
      <c r="J71" t="str">
        <f t="shared" si="0"/>
        <v/>
      </c>
      <c r="K71" t="str">
        <f t="shared" si="0"/>
        <v/>
      </c>
      <c r="L71" t="str">
        <f t="shared" si="0"/>
        <v/>
      </c>
      <c r="M71" t="str">
        <f t="shared" si="0"/>
        <v/>
      </c>
      <c r="N71" t="str">
        <f t="shared" si="0"/>
        <v/>
      </c>
      <c r="O71" t="str">
        <f t="shared" si="0"/>
        <v/>
      </c>
      <c r="P71" t="str">
        <f t="shared" si="0"/>
        <v/>
      </c>
      <c r="Q71" t="str">
        <f t="shared" si="0"/>
        <v/>
      </c>
      <c r="R71" t="str">
        <f t="shared" si="0"/>
        <v/>
      </c>
      <c r="S71" t="str">
        <f t="shared" si="0"/>
        <v/>
      </c>
      <c r="T71" t="str">
        <f t="shared" si="0"/>
        <v/>
      </c>
      <c r="U71" t="str">
        <f t="shared" si="0"/>
        <v/>
      </c>
      <c r="V71" t="str">
        <f t="shared" si="0"/>
        <v/>
      </c>
      <c r="W71" t="str">
        <f t="shared" si="0"/>
        <v/>
      </c>
      <c r="X71" t="str">
        <f t="shared" si="0"/>
        <v/>
      </c>
      <c r="Y71">
        <f t="shared" si="0"/>
        <v>0</v>
      </c>
      <c r="Z71">
        <f t="shared" si="0"/>
        <v>0</v>
      </c>
      <c r="AA71">
        <f t="shared" si="0"/>
        <v>0</v>
      </c>
      <c r="AB71">
        <f t="shared" si="0"/>
        <v>0</v>
      </c>
      <c r="AC71">
        <f t="shared" si="0"/>
        <v>0</v>
      </c>
      <c r="AD71">
        <f t="shared" si="0"/>
        <v>0</v>
      </c>
      <c r="AE71">
        <f t="shared" si="0"/>
        <v>0</v>
      </c>
      <c r="AF71">
        <f t="shared" ref="AF71:AF78" si="1">MAX($E$2-AF35,0)</f>
        <v>0</v>
      </c>
    </row>
    <row r="72" spans="2:32" x14ac:dyDescent="0.25">
      <c r="B72" t="str">
        <f t="shared" si="0"/>
        <v/>
      </c>
      <c r="C72" t="str">
        <f t="shared" si="0"/>
        <v/>
      </c>
      <c r="D72" t="str">
        <f t="shared" si="0"/>
        <v/>
      </c>
      <c r="E72" t="str">
        <f t="shared" si="0"/>
        <v/>
      </c>
      <c r="F72" t="str">
        <f t="shared" si="0"/>
        <v/>
      </c>
      <c r="G72" t="str">
        <f t="shared" si="0"/>
        <v/>
      </c>
      <c r="H72" t="str">
        <f t="shared" si="0"/>
        <v/>
      </c>
      <c r="I72" t="str">
        <f t="shared" si="0"/>
        <v/>
      </c>
      <c r="J72" t="str">
        <f t="shared" si="0"/>
        <v/>
      </c>
      <c r="K72" t="str">
        <f t="shared" si="0"/>
        <v/>
      </c>
      <c r="L72" t="str">
        <f t="shared" si="0"/>
        <v/>
      </c>
      <c r="M72" t="str">
        <f t="shared" si="0"/>
        <v/>
      </c>
      <c r="N72" t="str">
        <f t="shared" si="0"/>
        <v/>
      </c>
      <c r="O72" t="str">
        <f t="shared" si="0"/>
        <v/>
      </c>
      <c r="P72" t="str">
        <f t="shared" si="0"/>
        <v/>
      </c>
      <c r="Q72" t="str">
        <f t="shared" si="0"/>
        <v/>
      </c>
      <c r="R72" t="str">
        <f t="shared" si="0"/>
        <v/>
      </c>
      <c r="S72" t="str">
        <f t="shared" si="0"/>
        <v/>
      </c>
      <c r="T72" t="str">
        <f t="shared" si="0"/>
        <v/>
      </c>
      <c r="U72" t="str">
        <f t="shared" si="0"/>
        <v/>
      </c>
      <c r="V72" t="str">
        <f t="shared" si="0"/>
        <v/>
      </c>
      <c r="W72" t="str">
        <f t="shared" si="0"/>
        <v/>
      </c>
      <c r="X72" t="str">
        <f t="shared" si="0"/>
        <v/>
      </c>
      <c r="Y72" t="str">
        <f t="shared" si="0"/>
        <v/>
      </c>
      <c r="Z72">
        <f t="shared" si="0"/>
        <v>0</v>
      </c>
      <c r="AA72">
        <f t="shared" si="0"/>
        <v>0</v>
      </c>
      <c r="AB72">
        <f t="shared" si="0"/>
        <v>0</v>
      </c>
      <c r="AC72">
        <f t="shared" si="0"/>
        <v>0</v>
      </c>
      <c r="AD72">
        <f t="shared" si="0"/>
        <v>0</v>
      </c>
      <c r="AE72">
        <f t="shared" si="0"/>
        <v>0</v>
      </c>
      <c r="AF72">
        <f t="shared" si="1"/>
        <v>0</v>
      </c>
    </row>
    <row r="73" spans="2:32" x14ac:dyDescent="0.25">
      <c r="B73" t="str">
        <f t="shared" si="0"/>
        <v/>
      </c>
      <c r="C73" t="str">
        <f t="shared" si="0"/>
        <v/>
      </c>
      <c r="D73" t="str">
        <f t="shared" si="0"/>
        <v/>
      </c>
      <c r="E73" t="str">
        <f t="shared" si="0"/>
        <v/>
      </c>
      <c r="F73" t="str">
        <f t="shared" si="0"/>
        <v/>
      </c>
      <c r="G73" t="str">
        <f t="shared" si="0"/>
        <v/>
      </c>
      <c r="H73" t="str">
        <f t="shared" si="0"/>
        <v/>
      </c>
      <c r="I73" t="str">
        <f t="shared" si="0"/>
        <v/>
      </c>
      <c r="J73" t="str">
        <f t="shared" si="0"/>
        <v/>
      </c>
      <c r="K73" t="str">
        <f t="shared" si="0"/>
        <v/>
      </c>
      <c r="L73" t="str">
        <f t="shared" si="0"/>
        <v/>
      </c>
      <c r="M73" t="str">
        <f t="shared" si="0"/>
        <v/>
      </c>
      <c r="N73" t="str">
        <f t="shared" si="0"/>
        <v/>
      </c>
      <c r="O73" t="str">
        <f t="shared" si="0"/>
        <v/>
      </c>
      <c r="P73" t="str">
        <f t="shared" si="0"/>
        <v/>
      </c>
      <c r="Q73" t="str">
        <f t="shared" si="0"/>
        <v/>
      </c>
      <c r="R73" t="str">
        <f t="shared" si="0"/>
        <v/>
      </c>
      <c r="S73" t="str">
        <f t="shared" si="0"/>
        <v/>
      </c>
      <c r="T73" t="str">
        <f t="shared" si="0"/>
        <v/>
      </c>
      <c r="U73" t="str">
        <f t="shared" si="0"/>
        <v/>
      </c>
      <c r="V73" t="str">
        <f t="shared" si="0"/>
        <v/>
      </c>
      <c r="W73" t="str">
        <f t="shared" si="0"/>
        <v/>
      </c>
      <c r="X73" t="str">
        <f t="shared" si="0"/>
        <v/>
      </c>
      <c r="Y73" t="str">
        <f t="shared" si="0"/>
        <v/>
      </c>
      <c r="Z73" t="str">
        <f t="shared" si="0"/>
        <v/>
      </c>
      <c r="AA73">
        <f t="shared" si="0"/>
        <v>0</v>
      </c>
      <c r="AB73">
        <f t="shared" si="0"/>
        <v>0</v>
      </c>
      <c r="AC73">
        <f t="shared" si="0"/>
        <v>0</v>
      </c>
      <c r="AD73">
        <f t="shared" si="0"/>
        <v>0</v>
      </c>
      <c r="AE73">
        <f t="shared" si="0"/>
        <v>0</v>
      </c>
      <c r="AF73">
        <f t="shared" si="1"/>
        <v>0</v>
      </c>
    </row>
    <row r="74" spans="2:32" x14ac:dyDescent="0.25">
      <c r="B74" t="str">
        <f t="shared" si="0"/>
        <v/>
      </c>
      <c r="C74" t="str">
        <f t="shared" si="0"/>
        <v/>
      </c>
      <c r="D74" t="str">
        <f t="shared" si="0"/>
        <v/>
      </c>
      <c r="E74" t="str">
        <f t="shared" si="0"/>
        <v/>
      </c>
      <c r="F74" t="str">
        <f t="shared" si="0"/>
        <v/>
      </c>
      <c r="G74" t="str">
        <f t="shared" si="0"/>
        <v/>
      </c>
      <c r="H74" t="str">
        <f t="shared" si="0"/>
        <v/>
      </c>
      <c r="I74" t="str">
        <f t="shared" si="0"/>
        <v/>
      </c>
      <c r="J74" t="str">
        <f t="shared" si="0"/>
        <v/>
      </c>
      <c r="K74" t="str">
        <f t="shared" si="0"/>
        <v/>
      </c>
      <c r="L74" t="str">
        <f t="shared" si="0"/>
        <v/>
      </c>
      <c r="M74" t="str">
        <f t="shared" si="0"/>
        <v/>
      </c>
      <c r="N74" t="str">
        <f t="shared" si="0"/>
        <v/>
      </c>
      <c r="O74" t="str">
        <f t="shared" si="0"/>
        <v/>
      </c>
      <c r="P74" t="str">
        <f t="shared" si="0"/>
        <v/>
      </c>
      <c r="Q74" t="str">
        <f t="shared" si="0"/>
        <v/>
      </c>
      <c r="R74" t="str">
        <f t="shared" si="0"/>
        <v/>
      </c>
      <c r="S74" t="str">
        <f t="shared" si="0"/>
        <v/>
      </c>
      <c r="T74" t="str">
        <f t="shared" si="0"/>
        <v/>
      </c>
      <c r="U74" t="str">
        <f t="shared" si="0"/>
        <v/>
      </c>
      <c r="V74" t="str">
        <f t="shared" si="0"/>
        <v/>
      </c>
      <c r="W74" t="str">
        <f t="shared" si="0"/>
        <v/>
      </c>
      <c r="X74" t="str">
        <f t="shared" si="0"/>
        <v/>
      </c>
      <c r="Y74" t="str">
        <f t="shared" si="0"/>
        <v/>
      </c>
      <c r="Z74" t="str">
        <f t="shared" si="0"/>
        <v/>
      </c>
      <c r="AA74" t="str">
        <f t="shared" si="0"/>
        <v/>
      </c>
      <c r="AB74">
        <f t="shared" si="0"/>
        <v>0</v>
      </c>
      <c r="AC74">
        <f t="shared" si="0"/>
        <v>0</v>
      </c>
      <c r="AD74">
        <f t="shared" si="0"/>
        <v>0</v>
      </c>
      <c r="AE74">
        <f t="shared" si="0"/>
        <v>0</v>
      </c>
      <c r="AF74">
        <f t="shared" si="1"/>
        <v>0</v>
      </c>
    </row>
    <row r="75" spans="2:32" x14ac:dyDescent="0.25">
      <c r="B75" t="str">
        <f t="shared" si="0"/>
        <v/>
      </c>
      <c r="C75" t="str">
        <f t="shared" si="0"/>
        <v/>
      </c>
      <c r="D75" t="str">
        <f t="shared" si="0"/>
        <v/>
      </c>
      <c r="E75" t="str">
        <f t="shared" si="0"/>
        <v/>
      </c>
      <c r="F75" t="str">
        <f t="shared" si="0"/>
        <v/>
      </c>
      <c r="G75" t="str">
        <f t="shared" si="0"/>
        <v/>
      </c>
      <c r="H75" t="str">
        <f t="shared" si="0"/>
        <v/>
      </c>
      <c r="I75" t="str">
        <f t="shared" si="0"/>
        <v/>
      </c>
      <c r="J75" t="str">
        <f t="shared" si="0"/>
        <v/>
      </c>
      <c r="K75" t="str">
        <f t="shared" si="0"/>
        <v/>
      </c>
      <c r="L75" t="str">
        <f t="shared" si="0"/>
        <v/>
      </c>
      <c r="M75" t="str">
        <f t="shared" si="0"/>
        <v/>
      </c>
      <c r="N75" t="str">
        <f t="shared" si="0"/>
        <v/>
      </c>
      <c r="O75" t="str">
        <f t="shared" si="0"/>
        <v/>
      </c>
      <c r="P75" t="str">
        <f t="shared" si="0"/>
        <v/>
      </c>
      <c r="Q75" t="str">
        <f t="shared" si="0"/>
        <v/>
      </c>
      <c r="R75" t="str">
        <f t="shared" si="0"/>
        <v/>
      </c>
      <c r="S75" t="str">
        <f t="shared" si="0"/>
        <v/>
      </c>
      <c r="T75" t="str">
        <f t="shared" si="0"/>
        <v/>
      </c>
      <c r="U75" t="str">
        <f t="shared" si="0"/>
        <v/>
      </c>
      <c r="V75" t="str">
        <f t="shared" si="0"/>
        <v/>
      </c>
      <c r="W75" t="str">
        <f t="shared" si="0"/>
        <v/>
      </c>
      <c r="X75" t="str">
        <f t="shared" si="0"/>
        <v/>
      </c>
      <c r="Y75" t="str">
        <f t="shared" si="0"/>
        <v/>
      </c>
      <c r="Z75" t="str">
        <f t="shared" si="0"/>
        <v/>
      </c>
      <c r="AA75" t="str">
        <f t="shared" si="0"/>
        <v/>
      </c>
      <c r="AB75" t="str">
        <f t="shared" si="0"/>
        <v/>
      </c>
      <c r="AC75">
        <f t="shared" si="0"/>
        <v>0</v>
      </c>
      <c r="AD75">
        <f t="shared" si="0"/>
        <v>0</v>
      </c>
      <c r="AE75">
        <f t="shared" si="0"/>
        <v>0</v>
      </c>
      <c r="AF75">
        <f t="shared" si="1"/>
        <v>0</v>
      </c>
    </row>
    <row r="76" spans="2:32" x14ac:dyDescent="0.25">
      <c r="B76" t="str">
        <f t="shared" si="0"/>
        <v/>
      </c>
      <c r="C76" t="str">
        <f t="shared" si="0"/>
        <v/>
      </c>
      <c r="D76" t="str">
        <f t="shared" si="0"/>
        <v/>
      </c>
      <c r="E76" t="str">
        <f t="shared" si="0"/>
        <v/>
      </c>
      <c r="F76" t="str">
        <f t="shared" si="0"/>
        <v/>
      </c>
      <c r="G76" t="str">
        <f t="shared" si="0"/>
        <v/>
      </c>
      <c r="H76" t="str">
        <f t="shared" si="0"/>
        <v/>
      </c>
      <c r="I76" t="str">
        <f t="shared" si="0"/>
        <v/>
      </c>
      <c r="J76" t="str">
        <f t="shared" si="0"/>
        <v/>
      </c>
      <c r="K76" t="str">
        <f t="shared" si="0"/>
        <v/>
      </c>
      <c r="L76" t="str">
        <f t="shared" si="0"/>
        <v/>
      </c>
      <c r="M76" t="str">
        <f t="shared" si="0"/>
        <v/>
      </c>
      <c r="N76" t="str">
        <f t="shared" si="0"/>
        <v/>
      </c>
      <c r="O76" t="str">
        <f t="shared" si="0"/>
        <v/>
      </c>
      <c r="P76" t="str">
        <f t="shared" si="0"/>
        <v/>
      </c>
      <c r="Q76" t="str">
        <f t="shared" si="0"/>
        <v/>
      </c>
      <c r="R76" t="str">
        <f t="shared" si="0"/>
        <v/>
      </c>
      <c r="S76" t="str">
        <f t="shared" si="0"/>
        <v/>
      </c>
      <c r="T76" t="str">
        <f t="shared" si="0"/>
        <v/>
      </c>
      <c r="U76" t="str">
        <f t="shared" si="0"/>
        <v/>
      </c>
      <c r="V76" t="str">
        <f t="shared" si="0"/>
        <v/>
      </c>
      <c r="W76" t="str">
        <f t="shared" si="0"/>
        <v/>
      </c>
      <c r="X76" t="str">
        <f t="shared" si="0"/>
        <v/>
      </c>
      <c r="Y76" t="str">
        <f t="shared" si="0"/>
        <v/>
      </c>
      <c r="Z76" t="str">
        <f t="shared" si="0"/>
        <v/>
      </c>
      <c r="AA76" t="str">
        <f t="shared" si="0"/>
        <v/>
      </c>
      <c r="AB76" t="str">
        <f t="shared" si="0"/>
        <v/>
      </c>
      <c r="AC76" t="str">
        <f t="shared" si="0"/>
        <v/>
      </c>
      <c r="AD76">
        <f t="shared" si="0"/>
        <v>0</v>
      </c>
      <c r="AE76">
        <f t="shared" si="0"/>
        <v>0</v>
      </c>
      <c r="AF76">
        <f t="shared" si="1"/>
        <v>0</v>
      </c>
    </row>
    <row r="77" spans="2:32" x14ac:dyDescent="0.25">
      <c r="B77" t="str">
        <f t="shared" si="0"/>
        <v/>
      </c>
      <c r="C77" t="str">
        <f t="shared" si="0"/>
        <v/>
      </c>
      <c r="D77" t="str">
        <f t="shared" si="0"/>
        <v/>
      </c>
      <c r="E77" t="str">
        <f t="shared" si="0"/>
        <v/>
      </c>
      <c r="F77" t="str">
        <f t="shared" si="0"/>
        <v/>
      </c>
      <c r="G77" t="str">
        <f t="shared" si="0"/>
        <v/>
      </c>
      <c r="H77" t="str">
        <f t="shared" si="0"/>
        <v/>
      </c>
      <c r="I77" t="str">
        <f t="shared" si="0"/>
        <v/>
      </c>
      <c r="J77" t="str">
        <f t="shared" si="0"/>
        <v/>
      </c>
      <c r="K77" t="str">
        <f t="shared" si="0"/>
        <v/>
      </c>
      <c r="L77" t="str">
        <f t="shared" si="0"/>
        <v/>
      </c>
      <c r="M77" t="str">
        <f t="shared" si="0"/>
        <v/>
      </c>
      <c r="N77" t="str">
        <f t="shared" si="0"/>
        <v/>
      </c>
      <c r="O77" t="str">
        <f t="shared" si="0"/>
        <v/>
      </c>
      <c r="P77" t="str">
        <f t="shared" si="0"/>
        <v/>
      </c>
      <c r="Q77" t="str">
        <f t="shared" si="0"/>
        <v/>
      </c>
      <c r="R77" t="str">
        <f t="shared" si="0"/>
        <v/>
      </c>
      <c r="S77" t="str">
        <f t="shared" si="0"/>
        <v/>
      </c>
      <c r="T77" t="str">
        <f t="shared" si="0"/>
        <v/>
      </c>
      <c r="U77" t="str">
        <f t="shared" si="0"/>
        <v/>
      </c>
      <c r="V77" t="str">
        <f t="shared" si="0"/>
        <v/>
      </c>
      <c r="W77" t="str">
        <f t="shared" si="0"/>
        <v/>
      </c>
      <c r="X77" t="str">
        <f t="shared" si="0"/>
        <v/>
      </c>
      <c r="Y77" t="str">
        <f t="shared" si="0"/>
        <v/>
      </c>
      <c r="Z77" t="str">
        <f t="shared" si="0"/>
        <v/>
      </c>
      <c r="AA77" t="str">
        <f t="shared" si="0"/>
        <v/>
      </c>
      <c r="AB77" t="str">
        <f t="shared" si="0"/>
        <v/>
      </c>
      <c r="AC77" t="str">
        <f t="shared" si="0"/>
        <v/>
      </c>
      <c r="AD77" t="str">
        <f t="shared" si="0"/>
        <v/>
      </c>
      <c r="AE77">
        <f t="shared" si="0"/>
        <v>0</v>
      </c>
      <c r="AF77">
        <f t="shared" si="1"/>
        <v>0</v>
      </c>
    </row>
    <row r="78" spans="2:32" x14ac:dyDescent="0.25">
      <c r="B78" t="str">
        <f t="shared" si="0"/>
        <v/>
      </c>
      <c r="C78" t="str">
        <f t="shared" si="0"/>
        <v/>
      </c>
      <c r="D78" t="str">
        <f t="shared" si="0"/>
        <v/>
      </c>
      <c r="E78" t="str">
        <f t="shared" si="0"/>
        <v/>
      </c>
      <c r="F78" t="str">
        <f t="shared" si="0"/>
        <v/>
      </c>
      <c r="G78" t="str">
        <f t="shared" si="0"/>
        <v/>
      </c>
      <c r="H78" t="str">
        <f t="shared" si="0"/>
        <v/>
      </c>
      <c r="I78" t="str">
        <f t="shared" si="0"/>
        <v/>
      </c>
      <c r="J78" t="str">
        <f t="shared" si="0"/>
        <v/>
      </c>
      <c r="K78" t="str">
        <f t="shared" si="0"/>
        <v/>
      </c>
      <c r="L78" t="str">
        <f t="shared" si="0"/>
        <v/>
      </c>
      <c r="M78" t="str">
        <f t="shared" si="0"/>
        <v/>
      </c>
      <c r="N78" t="str">
        <f t="shared" si="0"/>
        <v/>
      </c>
      <c r="O78" t="str">
        <f t="shared" si="0"/>
        <v/>
      </c>
      <c r="P78" t="str">
        <f t="shared" si="0"/>
        <v/>
      </c>
      <c r="Q78" t="str">
        <f t="shared" si="0"/>
        <v/>
      </c>
      <c r="R78" t="str">
        <f t="shared" si="0"/>
        <v/>
      </c>
      <c r="S78" t="str">
        <f t="shared" si="0"/>
        <v/>
      </c>
      <c r="T78" t="str">
        <f t="shared" si="0"/>
        <v/>
      </c>
      <c r="U78" t="str">
        <f t="shared" si="0"/>
        <v/>
      </c>
      <c r="V78" t="str">
        <f t="shared" si="0"/>
        <v/>
      </c>
      <c r="W78" t="str">
        <f t="shared" si="0"/>
        <v/>
      </c>
      <c r="X78" t="str">
        <f t="shared" si="0"/>
        <v/>
      </c>
      <c r="Y78" t="str">
        <f t="shared" si="0"/>
        <v/>
      </c>
      <c r="Z78" t="str">
        <f t="shared" si="0"/>
        <v/>
      </c>
      <c r="AA78" t="str">
        <f t="shared" si="0"/>
        <v/>
      </c>
      <c r="AB78" t="str">
        <f t="shared" si="0"/>
        <v/>
      </c>
      <c r="AC78" t="str">
        <f t="shared" si="0"/>
        <v/>
      </c>
      <c r="AD78" t="str">
        <f t="shared" si="0"/>
        <v/>
      </c>
      <c r="AE78" t="str">
        <f t="shared" si="0"/>
        <v/>
      </c>
      <c r="AF78">
        <f t="shared" si="1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Q.1 Input </vt:lpstr>
      <vt:lpstr>Q.1 (i)</vt:lpstr>
      <vt:lpstr>Q.1 (ii)</vt:lpstr>
      <vt:lpstr>Q.1 (iii)</vt:lpstr>
      <vt:lpstr>Q.1 (iv)</vt:lpstr>
      <vt:lpstr>Q.2 data</vt:lpstr>
      <vt:lpstr>Q.2 (i)</vt:lpstr>
      <vt:lpstr>Q.2 (ii)</vt:lpstr>
      <vt:lpstr>Q.2 (iii)</vt:lpstr>
      <vt:lpstr>Q.2 (iv)</vt:lpstr>
      <vt:lpstr>Q.2 (v)</vt:lpstr>
      <vt:lpstr>Q.2 (vi)</vt:lpstr>
      <vt:lpstr>Q.3 (i)</vt:lpstr>
      <vt:lpstr>Q.3 (ii)</vt:lpstr>
      <vt:lpstr>Q.3 (iii)</vt:lpstr>
      <vt:lpstr>Q.3 (iv)</vt:lpstr>
      <vt:lpstr>Q.3 (v)</vt:lpstr>
      <vt:lpstr>Q.3 (vi)</vt:lpstr>
      <vt:lpstr>investment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2022-07-09T07:23:31Z</dcterms:modified>
</cp:coreProperties>
</file>